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 SERVEIS GENERALS\000 SERVEIS ANY 2026\1101469713 MANTENIMENT APARELLS RADIOLOGIA\5. CONTRACTACIONS\Annexos PPT\"/>
    </mc:Choice>
  </mc:AlternateContent>
  <bookViews>
    <workbookView xWindow="360" yWindow="90" windowWidth="14235" windowHeight="7020" tabRatio="603"/>
  </bookViews>
  <sheets>
    <sheet name="Quadre valoració" sheetId="15" r:id="rId1"/>
    <sheet name="SLA Preventius" sheetId="2" r:id="rId2"/>
    <sheet name="SLA Correctius" sheetId="10" r:id="rId3"/>
    <sheet name="SLA Gestió" sheetId="12" r:id="rId4"/>
    <sheet name="Llistes" sheetId="13" state="hidden" r:id="rId5"/>
  </sheets>
  <definedNames>
    <definedName name="_xlnm._FilterDatabase" localSheetId="0" hidden="1">'Quadre valoració'!#REF!</definedName>
    <definedName name="_xlnm._FilterDatabase" localSheetId="2" hidden="1">'SLA Correctius'!$B$27:$D$37</definedName>
    <definedName name="_xlnm._FilterDatabase" localSheetId="3" hidden="1">'SLA Gestió'!#REF!</definedName>
    <definedName name="_xlnm._FilterDatabase" localSheetId="1" hidden="1">'SLA Preventius'!$B$25:$D$35</definedName>
    <definedName name="_xlnm.Print_Area" localSheetId="0">'Quadre valoració'!#REF!</definedName>
    <definedName name="_xlnm.Print_Area" localSheetId="2">'SLA Correctius'!$B$27:$D$37</definedName>
    <definedName name="_xlnm.Print_Area" localSheetId="3">'SLA Gestió'!#REF!</definedName>
    <definedName name="_xlnm.Print_Area" localSheetId="1">'SLA Preventius'!$B$25:$D$35</definedName>
  </definedNames>
  <calcPr calcId="162913"/>
</workbook>
</file>

<file path=xl/calcChain.xml><?xml version="1.0" encoding="utf-8"?>
<calcChain xmlns="http://schemas.openxmlformats.org/spreadsheetml/2006/main">
  <c r="D11" i="15" l="1"/>
  <c r="D10" i="15"/>
  <c r="D8" i="15"/>
  <c r="D6" i="15"/>
  <c r="D5" i="15"/>
  <c r="D4" i="15"/>
  <c r="D29" i="12" l="1"/>
  <c r="D30" i="12"/>
  <c r="D31" i="12"/>
  <c r="D32" i="12"/>
  <c r="D33" i="12"/>
  <c r="D34" i="12"/>
  <c r="D15" i="12" l="1"/>
  <c r="D28" i="12"/>
  <c r="D35" i="12"/>
  <c r="D36" i="12"/>
  <c r="D13" i="12" l="1"/>
  <c r="D17" i="12"/>
  <c r="D19" i="10"/>
  <c r="D17" i="2"/>
  <c r="D19" i="2" s="1"/>
  <c r="D19" i="12" l="1"/>
  <c r="D21" i="12" s="1"/>
  <c r="D23" i="12" s="1"/>
  <c r="D21" i="2"/>
  <c r="D13" i="15"/>
  <c r="D21" i="10"/>
  <c r="D23" i="10" l="1"/>
  <c r="D15" i="15"/>
  <c r="D17" i="15"/>
  <c r="D19" i="15" l="1"/>
  <c r="D21" i="15" s="1"/>
</calcChain>
</file>

<file path=xl/sharedStrings.xml><?xml version="1.0" encoding="utf-8"?>
<sst xmlns="http://schemas.openxmlformats.org/spreadsheetml/2006/main" count="111" uniqueCount="58">
  <si>
    <t>nº de LOT:</t>
  </si>
  <si>
    <t>ANY:</t>
  </si>
  <si>
    <t>XXXXXXXXX</t>
  </si>
  <si>
    <t>EMPRESA:</t>
  </si>
  <si>
    <t>Nº d'inventari</t>
  </si>
  <si>
    <t>TRIMESTRE:</t>
  </si>
  <si>
    <t>GAPIC:</t>
  </si>
  <si>
    <t>Número de preventius previstos:</t>
  </si>
  <si>
    <t>Número de preventius realitzats:</t>
  </si>
  <si>
    <t>Compliment preventius (%)</t>
  </si>
  <si>
    <t>JUSTIFICACIÓ PREVENTIUS NO REALITZATS/ SENSE DOCUMENTACIÓ</t>
  </si>
  <si>
    <t>Nº Sèrie</t>
  </si>
  <si>
    <t>Justificació</t>
  </si>
  <si>
    <t>Valoració</t>
  </si>
  <si>
    <t>MODEL INFORME SLA PREVENTIUS</t>
  </si>
  <si>
    <t>Ponderació total manteniment preventiu (màx 2%)</t>
  </si>
  <si>
    <t>Import de contracte (s/IVA) (€)</t>
  </si>
  <si>
    <t>Import a facturar (s/IVA) (€)</t>
  </si>
  <si>
    <t>MODEL INFORME SLA CORRECTIUS</t>
  </si>
  <si>
    <t>Temps màxim de resolució d'averies ofertat (hores) (màx: 72 hores)</t>
  </si>
  <si>
    <t>Número de correctius tancades en el temps ofertat (cel·la D10):</t>
  </si>
  <si>
    <t>Número de correctius realitzats en el trimestre:</t>
  </si>
  <si>
    <t>Ponderació total manteniment preventiu (màx 3%)</t>
  </si>
  <si>
    <t>JUSTIFICACIÓ CORRECTIUS NO REALITZATS/ SENSE DOCUMENTACIÓ/ FORA DE TEMPS</t>
  </si>
  <si>
    <t>nº PDSC/ OT</t>
  </si>
  <si>
    <t>nº PDSP/ OT</t>
  </si>
  <si>
    <t>MODEL INFORME SLA BONA GESTIÓ</t>
  </si>
  <si>
    <t>Número de faltes lleus:</t>
  </si>
  <si>
    <t>Número de faltes greus:</t>
  </si>
  <si>
    <t>Número de faltes molt greus:</t>
  </si>
  <si>
    <t>Valoració de la incidència</t>
  </si>
  <si>
    <t>Nivell gravetat</t>
  </si>
  <si>
    <t>Lleu</t>
  </si>
  <si>
    <t>Greu</t>
  </si>
  <si>
    <t>Molt greu</t>
  </si>
  <si>
    <t>Incidència</t>
  </si>
  <si>
    <t>No trametre l’informe periòdic  i  acumulat anual d’activitat del contracte de manteniment pertinent a les persones de contacte dels centres afectats per aquestes incidències, en els terminis i condicions recollides en aquest mateix Plec.</t>
  </si>
  <si>
    <t xml:space="preserve">No transmetre informe de manteniments preventius i correctius en format i idioma consensuats amb el territori en la reunió inicial. </t>
  </si>
  <si>
    <t>Queixa justificada per escrit del responsable del centre assistencial, per provat mal servei, incompliment de la seva responsabilitat, negligència professional, comportament no adequat vers els treballadors i/o usuaris dels centres o abús de confiança.</t>
  </si>
  <si>
    <t>Incompliment de qualsevol requisit, normativa i/o reglament ambiental o tècnic, si aquest és imputable a una acció negligent per part de l’adjudicatari.</t>
  </si>
  <si>
    <t>Incompliment de l’execució parcial de les prestacions definides en el contracte que produeixi un perjudici greu</t>
  </si>
  <si>
    <t>Paralització total i absoluta de l’execució de les prestacions objecte d’aquest contracte imputable al contractista.</t>
  </si>
  <si>
    <t xml:space="preserve">Utilització de sistemes de treball, elements, materials, màquines o personal diferents als previstos en els Plecs i en les ofertes del contractista, si escau, quan produeixi un perjudici molt greu a l’execució del contracte. </t>
  </si>
  <si>
    <t>Acció que afecti a la seguretat del pacient de l’equip assistencial o mala praxis que impliqui danys irreparables a professionals o qualsevol element de propietat de l’ICS.</t>
  </si>
  <si>
    <t>Nivell</t>
  </si>
  <si>
    <t>Incompliment de les obligacions contingudes en aquest contracte, si un cop advertit l’adjudicatari es mantingués l’incompliment o no es soluciones la deficiència en un termini inferior 24 hores.</t>
  </si>
  <si>
    <t>No transmetre l'informe periòdic i/o acumulat anual d'activitat del contracte pertinent a les persones de contacte del GAPIC afetat per aquestes incidències, en les condiciones recollides en el PPT i en un termini superior a quinze dies.</t>
  </si>
  <si>
    <t>Trimestres</t>
  </si>
  <si>
    <t>1r. Trimestre</t>
  </si>
  <si>
    <t>3r. Trimestre</t>
  </si>
  <si>
    <t>4t. Trimestre</t>
  </si>
  <si>
    <t>2n. Trimestre</t>
  </si>
  <si>
    <t>MODEL QUADRE DE VALORACIÓ</t>
  </si>
  <si>
    <t>Ponderació total manteniment correctiu (màx 3%)</t>
  </si>
  <si>
    <t>Sumatori de penalitzacions (màx 20%)</t>
  </si>
  <si>
    <t>SLA de bona gestió (màx 20%)</t>
  </si>
  <si>
    <t>Sumatori total (màx 25%)</t>
  </si>
  <si>
    <t>Falsejament comprovat d’informes o dades. Justificar el retard de resolució d’una avaria pel termini de lliurament d’un recanvi, si es comprova que aquest termini és superior al que l’adjudicatari ha comunicat.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</si>
</sst>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3">
    <font>
      <sz val="10"/>
      <name val="Arial"/>
    </font>
    <font>
      <sz val="10"/>
      <name val="GE Inspira"/>
      <family val="2"/>
    </font>
    <font>
      <sz val="10"/>
      <color indexed="8"/>
      <name val="GE Inspira"/>
      <family val="2"/>
    </font>
    <font>
      <sz val="10"/>
      <color indexed="8"/>
      <name val="Arial"/>
      <family val="2"/>
    </font>
    <font>
      <sz val="11"/>
      <name val="GE Inspira"/>
      <family val="2"/>
    </font>
    <font>
      <sz val="10"/>
      <color indexed="23"/>
      <name val="GE Inspira"/>
      <family val="2"/>
    </font>
    <font>
      <b/>
      <sz val="11"/>
      <color indexed="9"/>
      <name val="GE Inspira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Ge INSpira"/>
    </font>
    <font>
      <b/>
      <sz val="11"/>
      <name val="GE Inspira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b/>
      <sz val="14"/>
      <color theme="5" tint="-0.499984740745262"/>
      <name val="GE Inspira"/>
      <family val="2"/>
    </font>
    <font>
      <b/>
      <sz val="14"/>
      <color theme="3" tint="-0.499984740745262"/>
      <name val="GE Inspira"/>
      <family val="2"/>
    </font>
    <font>
      <b/>
      <sz val="10"/>
      <color theme="3" tint="-0.499984740745262"/>
      <name val="Arial"/>
      <family val="2"/>
    </font>
    <font>
      <b/>
      <sz val="14"/>
      <color theme="6" tint="-0.499984740745262"/>
      <name val="GE Inspira"/>
      <family val="2"/>
    </font>
    <font>
      <b/>
      <sz val="10"/>
      <color theme="6" tint="-0.499984740745262"/>
      <name val="Arial"/>
      <family val="2"/>
    </font>
    <font>
      <sz val="8"/>
      <name val="Verdana"/>
      <family val="2"/>
    </font>
    <font>
      <b/>
      <sz val="10"/>
      <name val="Arial"/>
      <family val="2"/>
    </font>
    <font>
      <b/>
      <sz val="14"/>
      <name val="GE Inspira"/>
      <family val="2"/>
    </font>
    <font>
      <b/>
      <sz val="14"/>
      <color theme="0"/>
      <name val="GE Inspira"/>
      <family val="2"/>
    </font>
    <font>
      <b/>
      <sz val="14"/>
      <color indexed="9"/>
      <name val="GE Inspir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3"/>
      </right>
      <top style="double">
        <color indexed="64"/>
      </top>
      <bottom style="thin">
        <color indexed="23"/>
      </bottom>
      <diagonal/>
    </border>
    <border>
      <left style="thin">
        <color indexed="23"/>
      </left>
      <right style="double">
        <color indexed="64"/>
      </right>
      <top style="double">
        <color indexed="64"/>
      </top>
      <bottom style="thin">
        <color indexed="23"/>
      </bottom>
      <diagonal/>
    </border>
    <border>
      <left style="double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double">
        <color indexed="64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thin">
        <color indexed="23"/>
      </right>
      <top style="thin">
        <color indexed="23"/>
      </top>
      <bottom style="double">
        <color indexed="64"/>
      </bottom>
      <diagonal/>
    </border>
    <border>
      <left style="thin">
        <color indexed="23"/>
      </left>
      <right style="double">
        <color indexed="64"/>
      </right>
      <top style="thin">
        <color indexed="23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0">
    <xf numFmtId="0" fontId="0" fillId="0" borderId="0" xfId="0"/>
    <xf numFmtId="22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vertical="center"/>
    </xf>
    <xf numFmtId="0" fontId="9" fillId="0" borderId="0" xfId="0" applyFont="1"/>
    <xf numFmtId="0" fontId="10" fillId="3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0" fillId="3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6" fillId="4" borderId="1" xfId="0" applyFont="1" applyFill="1" applyBorder="1" applyAlignment="1">
      <alignment horizontal="left" vertical="center" wrapText="1" indent="1"/>
    </xf>
    <xf numFmtId="0" fontId="6" fillId="4" borderId="20" xfId="0" applyFont="1" applyFill="1" applyBorder="1" applyAlignment="1">
      <alignment horizontal="left" vertical="center" wrapText="1" indent="1"/>
    </xf>
    <xf numFmtId="0" fontId="6" fillId="4" borderId="2" xfId="0" applyFont="1" applyFill="1" applyBorder="1" applyAlignment="1">
      <alignment horizontal="left" vertical="center" wrapText="1" indent="1"/>
    </xf>
    <xf numFmtId="2" fontId="11" fillId="0" borderId="9" xfId="2" applyNumberFormat="1" applyFont="1" applyBorder="1" applyAlignment="1">
      <alignment horizontal="center" vertical="center"/>
    </xf>
    <xf numFmtId="44" fontId="11" fillId="0" borderId="16" xfId="1" applyFont="1" applyBorder="1" applyAlignment="1">
      <alignment horizontal="right" vertical="center"/>
    </xf>
    <xf numFmtId="0" fontId="6" fillId="8" borderId="1" xfId="0" applyFont="1" applyFill="1" applyBorder="1" applyAlignment="1">
      <alignment horizontal="left" vertical="center" wrapText="1" indent="1"/>
    </xf>
    <xf numFmtId="0" fontId="6" fillId="8" borderId="20" xfId="0" applyFont="1" applyFill="1" applyBorder="1" applyAlignment="1">
      <alignment horizontal="left" vertical="center" wrapText="1" indent="1"/>
    </xf>
    <xf numFmtId="0" fontId="6" fillId="8" borderId="2" xfId="0" applyFont="1" applyFill="1" applyBorder="1" applyAlignment="1">
      <alignment horizontal="left" vertical="center" wrapText="1" indent="1"/>
    </xf>
    <xf numFmtId="44" fontId="15" fillId="0" borderId="16" xfId="1" applyFont="1" applyBorder="1" applyAlignment="1">
      <alignment horizontal="right" vertical="center"/>
    </xf>
    <xf numFmtId="2" fontId="15" fillId="0" borderId="9" xfId="2" applyNumberFormat="1" applyFont="1" applyBorder="1" applyAlignment="1">
      <alignment horizontal="center" vertical="center"/>
    </xf>
    <xf numFmtId="44" fontId="17" fillId="0" borderId="16" xfId="1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2" fontId="17" fillId="0" borderId="9" xfId="2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44" fontId="17" fillId="0" borderId="0" xfId="1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2" fontId="17" fillId="0" borderId="0" xfId="2" applyNumberFormat="1" applyFont="1" applyBorder="1" applyAlignment="1">
      <alignment horizontal="center" vertical="center"/>
    </xf>
    <xf numFmtId="0" fontId="18" fillId="0" borderId="0" xfId="0" applyFont="1"/>
    <xf numFmtId="49" fontId="18" fillId="0" borderId="0" xfId="0" applyNumberFormat="1" applyFont="1"/>
    <xf numFmtId="0" fontId="6" fillId="9" borderId="31" xfId="0" applyFont="1" applyFill="1" applyBorder="1" applyAlignment="1">
      <alignment horizontal="left" vertical="center" wrapText="1" indent="1"/>
    </xf>
    <xf numFmtId="0" fontId="6" fillId="9" borderId="3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right" vertical="center"/>
    </xf>
    <xf numFmtId="0" fontId="19" fillId="0" borderId="16" xfId="0" applyFont="1" applyBorder="1" applyAlignment="1">
      <alignment horizontal="right" vertical="center"/>
    </xf>
    <xf numFmtId="44" fontId="19" fillId="0" borderId="16" xfId="1" applyFont="1" applyBorder="1" applyAlignment="1">
      <alignment horizontal="right" vertical="center"/>
    </xf>
    <xf numFmtId="0" fontId="20" fillId="3" borderId="0" xfId="0" applyFont="1" applyFill="1" applyBorder="1" applyAlignment="1">
      <alignment vertical="center" wrapText="1"/>
    </xf>
    <xf numFmtId="44" fontId="19" fillId="0" borderId="16" xfId="1" applyFont="1" applyBorder="1" applyAlignment="1">
      <alignment horizontal="left" vertical="center"/>
    </xf>
    <xf numFmtId="0" fontId="13" fillId="3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vertical="center" wrapText="1"/>
    </xf>
    <xf numFmtId="0" fontId="6" fillId="10" borderId="21" xfId="0" applyFont="1" applyFill="1" applyBorder="1" applyAlignment="1">
      <alignment horizontal="left" vertical="center" wrapText="1"/>
    </xf>
    <xf numFmtId="0" fontId="6" fillId="10" borderId="16" xfId="0" applyFont="1" applyFill="1" applyBorder="1" applyAlignment="1">
      <alignment horizontal="left" vertical="center" wrapText="1"/>
    </xf>
    <xf numFmtId="0" fontId="6" fillId="10" borderId="21" xfId="0" applyFont="1" applyFill="1" applyBorder="1" applyAlignment="1">
      <alignment horizontal="left" vertical="top" wrapText="1"/>
    </xf>
    <xf numFmtId="0" fontId="6" fillId="10" borderId="16" xfId="0" applyFont="1" applyFill="1" applyBorder="1" applyAlignment="1">
      <alignment horizontal="left" vertical="top" wrapText="1"/>
    </xf>
    <xf numFmtId="0" fontId="21" fillId="10" borderId="0" xfId="0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left" vertical="top" wrapText="1"/>
    </xf>
    <xf numFmtId="0" fontId="6" fillId="10" borderId="15" xfId="0" applyFont="1" applyFill="1" applyBorder="1" applyAlignment="1">
      <alignment horizontal="left" vertical="top" wrapText="1"/>
    </xf>
    <xf numFmtId="0" fontId="6" fillId="5" borderId="21" xfId="0" applyFont="1" applyFill="1" applyBorder="1" applyAlignment="1">
      <alignment horizontal="left" vertical="top" wrapText="1"/>
    </xf>
    <xf numFmtId="0" fontId="6" fillId="5" borderId="16" xfId="0" applyFont="1" applyFill="1" applyBorder="1" applyAlignment="1">
      <alignment horizontal="left" vertical="top" wrapText="1"/>
    </xf>
    <xf numFmtId="0" fontId="6" fillId="7" borderId="21" xfId="0" applyFont="1" applyFill="1" applyBorder="1" applyAlignment="1">
      <alignment horizontal="left" vertical="top" wrapText="1"/>
    </xf>
    <xf numFmtId="0" fontId="6" fillId="7" borderId="16" xfId="0" applyFont="1" applyFill="1" applyBorder="1" applyAlignment="1">
      <alignment horizontal="left" vertical="top" wrapText="1"/>
    </xf>
    <xf numFmtId="0" fontId="6" fillId="6" borderId="21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10" borderId="10" xfId="0" applyFont="1" applyFill="1" applyBorder="1" applyAlignment="1">
      <alignment horizontal="left" vertical="top" wrapText="1"/>
    </xf>
    <xf numFmtId="0" fontId="6" fillId="10" borderId="11" xfId="0" applyFont="1" applyFill="1" applyBorder="1" applyAlignment="1">
      <alignment horizontal="left" vertical="top" wrapText="1"/>
    </xf>
    <xf numFmtId="0" fontId="6" fillId="10" borderId="12" xfId="0" applyFont="1" applyFill="1" applyBorder="1" applyAlignment="1">
      <alignment horizontal="left" vertical="top" wrapText="1"/>
    </xf>
    <xf numFmtId="0" fontId="6" fillId="10" borderId="13" xfId="0" applyFont="1" applyFill="1" applyBorder="1" applyAlignment="1">
      <alignment horizontal="left" vertical="top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32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top" wrapText="1"/>
    </xf>
    <xf numFmtId="0" fontId="6" fillId="5" borderId="11" xfId="0" applyFont="1" applyFill="1" applyBorder="1" applyAlignment="1">
      <alignment horizontal="left" vertical="top" wrapText="1"/>
    </xf>
    <xf numFmtId="0" fontId="6" fillId="5" borderId="12" xfId="0" applyFont="1" applyFill="1" applyBorder="1" applyAlignment="1">
      <alignment horizontal="left" vertical="top" wrapText="1"/>
    </xf>
    <xf numFmtId="0" fontId="6" fillId="5" borderId="13" xfId="0" applyFont="1" applyFill="1" applyBorder="1" applyAlignment="1">
      <alignment horizontal="left" vertical="top" wrapText="1"/>
    </xf>
    <xf numFmtId="0" fontId="6" fillId="5" borderId="14" xfId="0" applyFont="1" applyFill="1" applyBorder="1" applyAlignment="1">
      <alignment horizontal="left" vertical="top" wrapText="1"/>
    </xf>
    <xf numFmtId="0" fontId="6" fillId="5" borderId="15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6" fillId="4" borderId="16" xfId="0" applyFont="1" applyFill="1" applyBorder="1" applyAlignment="1">
      <alignment horizontal="left" vertical="top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left" vertical="top" wrapText="1"/>
    </xf>
    <xf numFmtId="0" fontId="6" fillId="7" borderId="15" xfId="0" applyFont="1" applyFill="1" applyBorder="1" applyAlignment="1">
      <alignment horizontal="left" vertical="top" wrapText="1"/>
    </xf>
    <xf numFmtId="0" fontId="6" fillId="8" borderId="21" xfId="0" applyFont="1" applyFill="1" applyBorder="1" applyAlignment="1">
      <alignment horizontal="left" vertical="top" wrapText="1"/>
    </xf>
    <xf numFmtId="0" fontId="6" fillId="8" borderId="16" xfId="0" applyFont="1" applyFill="1" applyBorder="1" applyAlignment="1">
      <alignment horizontal="left" vertical="top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33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left" vertical="top" wrapText="1"/>
    </xf>
    <xf numFmtId="0" fontId="6" fillId="7" borderId="11" xfId="0" applyFont="1" applyFill="1" applyBorder="1" applyAlignment="1">
      <alignment horizontal="left" vertical="top" wrapText="1"/>
    </xf>
    <xf numFmtId="0" fontId="6" fillId="7" borderId="12" xfId="0" applyFont="1" applyFill="1" applyBorder="1" applyAlignment="1">
      <alignment horizontal="left" vertical="top" wrapText="1"/>
    </xf>
    <xf numFmtId="0" fontId="6" fillId="7" borderId="13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6" borderId="12" xfId="0" applyFont="1" applyFill="1" applyBorder="1" applyAlignment="1">
      <alignment horizontal="left" vertical="top" wrapText="1"/>
    </xf>
    <xf numFmtId="0" fontId="6" fillId="6" borderId="13" xfId="0" applyFont="1" applyFill="1" applyBorder="1" applyAlignment="1">
      <alignment horizontal="left" vertical="top" wrapText="1"/>
    </xf>
    <xf numFmtId="0" fontId="6" fillId="6" borderId="14" xfId="0" applyFont="1" applyFill="1" applyBorder="1" applyAlignment="1">
      <alignment horizontal="left" vertical="top" wrapText="1"/>
    </xf>
    <xf numFmtId="0" fontId="6" fillId="6" borderId="15" xfId="0" applyFont="1" applyFill="1" applyBorder="1" applyAlignment="1">
      <alignment horizontal="left" vertical="top" wrapText="1"/>
    </xf>
    <xf numFmtId="0" fontId="22" fillId="6" borderId="14" xfId="0" applyFont="1" applyFill="1" applyBorder="1" applyAlignment="1">
      <alignment horizontal="center" vertical="center" wrapText="1"/>
    </xf>
    <xf numFmtId="0" fontId="22" fillId="6" borderId="33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left" vertical="top" wrapText="1"/>
    </xf>
    <xf numFmtId="0" fontId="6" fillId="9" borderId="16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11" fillId="0" borderId="11" xfId="0" applyFont="1" applyBorder="1" applyAlignment="1" applyProtection="1">
      <alignment horizontal="right" vertical="center"/>
      <protection locked="0"/>
    </xf>
    <xf numFmtId="0" fontId="11" fillId="0" borderId="16" xfId="0" applyFont="1" applyBorder="1" applyAlignment="1" applyProtection="1">
      <alignment horizontal="right" vertical="center"/>
      <protection locked="0"/>
    </xf>
    <xf numFmtId="164" fontId="11" fillId="0" borderId="16" xfId="1" applyNumberFormat="1" applyFont="1" applyBorder="1" applyAlignment="1" applyProtection="1">
      <alignment horizontal="right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2" fontId="11" fillId="0" borderId="9" xfId="2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Protection="1">
      <protection locked="0"/>
    </xf>
    <xf numFmtId="0" fontId="5" fillId="0" borderId="17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19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15" fillId="0" borderId="11" xfId="0" applyFont="1" applyBorder="1" applyAlignment="1" applyProtection="1">
      <alignment horizontal="right" vertical="center"/>
      <protection locked="0"/>
    </xf>
    <xf numFmtId="0" fontId="15" fillId="0" borderId="16" xfId="0" applyFont="1" applyBorder="1" applyAlignment="1" applyProtection="1">
      <alignment horizontal="right" vertical="center"/>
      <protection locked="0"/>
    </xf>
    <xf numFmtId="44" fontId="15" fillId="0" borderId="16" xfId="1" applyFont="1" applyBorder="1" applyAlignment="1" applyProtection="1">
      <alignment horizontal="right" vertical="center"/>
      <protection locked="0"/>
    </xf>
    <xf numFmtId="1" fontId="15" fillId="0" borderId="16" xfId="1" applyNumberFormat="1" applyFont="1" applyBorder="1" applyAlignment="1" applyProtection="1">
      <alignment horizontal="right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right" vertical="center"/>
      <protection locked="0"/>
    </xf>
    <xf numFmtId="0" fontId="17" fillId="0" borderId="16" xfId="0" applyFont="1" applyBorder="1" applyAlignment="1" applyProtection="1">
      <alignment horizontal="right" vertical="center"/>
      <protection locked="0"/>
    </xf>
    <xf numFmtId="44" fontId="17" fillId="0" borderId="16" xfId="1" applyFont="1" applyBorder="1" applyAlignment="1" applyProtection="1">
      <alignment horizontal="right" vertical="center"/>
      <protection locked="0"/>
    </xf>
    <xf numFmtId="0" fontId="5" fillId="3" borderId="26" xfId="0" applyFont="1" applyFill="1" applyBorder="1" applyProtection="1">
      <protection locked="0"/>
    </xf>
    <xf numFmtId="49" fontId="5" fillId="3" borderId="25" xfId="0" applyNumberFormat="1" applyFont="1" applyFill="1" applyBorder="1" applyAlignment="1" applyProtection="1">
      <alignment wrapText="1"/>
      <protection locked="0"/>
    </xf>
    <xf numFmtId="0" fontId="5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8" xfId="0" applyFont="1" applyFill="1" applyBorder="1" applyProtection="1">
      <protection locked="0"/>
    </xf>
    <xf numFmtId="49" fontId="5" fillId="3" borderId="29" xfId="0" applyNumberFormat="1" applyFont="1" applyFill="1" applyBorder="1" applyAlignment="1" applyProtection="1">
      <alignment wrapText="1"/>
      <protection locked="0"/>
    </xf>
    <xf numFmtId="0" fontId="5" fillId="3" borderId="3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center" vertical="center"/>
    </xf>
  </cellXfs>
  <cellStyles count="3">
    <cellStyle name="Moneda" xfId="1" builtinId="4"/>
    <cellStyle name="Normal" xfId="0" builtinId="0"/>
    <cellStyle name="Percentatge" xfId="2" builtinId="5"/>
  </cellStyles>
  <dxfs count="14">
    <dxf>
      <font>
        <strike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Verdana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ula1" displayName="Taula1" ref="B3:B6" totalsRowShown="0" headerRowDxfId="9" dataDxfId="8">
  <autoFilter ref="B3:B6"/>
  <tableColumns count="1">
    <tableColumn id="1" name="Nivell gravetat" dataDxfId="7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ula2" displayName="Taula2" ref="B9:C20" totalsRowShown="0" headerRowDxfId="6" dataDxfId="5">
  <autoFilter ref="B9:C20"/>
  <tableColumns count="2">
    <tableColumn id="2" name="Incidència" dataDxfId="4"/>
    <tableColumn id="1" name="Nivell" dataDxfId="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Taula14" displayName="Taula14" ref="B23:B27" totalsRowShown="0" headerRowDxfId="2" dataDxfId="1">
  <autoFilter ref="B23:B27"/>
  <tableColumns count="1">
    <tableColumn id="1" name="Trimestre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W29"/>
  <sheetViews>
    <sheetView showGridLines="0" tabSelected="1" zoomScale="75" zoomScaleNormal="75" workbookViewId="0">
      <selection activeCell="D5" sqref="D5"/>
    </sheetView>
  </sheetViews>
  <sheetFormatPr defaultColWidth="9.140625" defaultRowHeight="12.75"/>
  <cols>
    <col min="2" max="2" width="35.42578125" customWidth="1"/>
    <col min="3" max="3" width="57.7109375" customWidth="1"/>
    <col min="4" max="4" width="24.85546875" customWidth="1"/>
    <col min="5" max="5" width="33" customWidth="1"/>
    <col min="6" max="6" width="22.28515625" customWidth="1"/>
    <col min="7" max="7" width="16.42578125" customWidth="1"/>
    <col min="8" max="8" width="10.7109375" customWidth="1"/>
    <col min="9" max="9" width="15.42578125" customWidth="1"/>
    <col min="10" max="10" width="11.85546875" customWidth="1"/>
    <col min="11" max="11" width="20" customWidth="1"/>
    <col min="12" max="12" width="13.5703125" style="1" customWidth="1"/>
    <col min="13" max="13" width="7.7109375" customWidth="1"/>
    <col min="14" max="14" width="7.28515625" customWidth="1"/>
    <col min="15" max="15" width="7.85546875" customWidth="1"/>
    <col min="16" max="16" width="11.85546875" style="5" customWidth="1"/>
    <col min="17" max="17" width="11" style="2" customWidth="1"/>
    <col min="18" max="19" width="21.7109375" style="2" customWidth="1"/>
    <col min="20" max="20" width="30.7109375" style="8" customWidth="1"/>
    <col min="21" max="21" width="15.140625" style="2" customWidth="1"/>
    <col min="22" max="22" width="23.5703125" customWidth="1"/>
    <col min="23" max="23" width="11.140625" style="6" customWidth="1"/>
    <col min="24" max="24" width="15" customWidth="1"/>
    <col min="25" max="25" width="16" customWidth="1"/>
  </cols>
  <sheetData>
    <row r="2" spans="2:23" ht="16.5" customHeight="1">
      <c r="B2" s="52" t="s">
        <v>52</v>
      </c>
      <c r="C2" s="52"/>
      <c r="D2" s="52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17"/>
    </row>
    <row r="3" spans="2:23" ht="13.5" thickBot="1">
      <c r="B3" s="12"/>
      <c r="C3" s="12"/>
    </row>
    <row r="4" spans="2:23" ht="15.75" thickBot="1">
      <c r="B4" s="61" t="s">
        <v>0</v>
      </c>
      <c r="C4" s="62"/>
      <c r="D4" s="40">
        <f>'SLA Preventius'!D4</f>
        <v>1</v>
      </c>
      <c r="E4" s="32"/>
      <c r="F4" s="11"/>
    </row>
    <row r="5" spans="2:23" ht="15.75" thickBot="1">
      <c r="B5" s="63" t="s">
        <v>6</v>
      </c>
      <c r="C5" s="64"/>
      <c r="D5" s="40" t="str">
        <f>'SLA Preventius'!D5</f>
        <v>XXXXXXXXX</v>
      </c>
      <c r="E5" s="32"/>
      <c r="F5" s="11"/>
      <c r="G5" s="11"/>
      <c r="H5" s="15"/>
      <c r="I5" s="11"/>
    </row>
    <row r="6" spans="2:23" ht="14.25" customHeight="1" thickBot="1">
      <c r="B6" s="53" t="s">
        <v>3</v>
      </c>
      <c r="C6" s="54"/>
      <c r="D6" s="41" t="str">
        <f>'SLA Preventius'!D6</f>
        <v>XXXXXXXXX</v>
      </c>
      <c r="E6" s="32"/>
      <c r="F6" s="11"/>
      <c r="G6" s="11"/>
      <c r="H6" s="11"/>
      <c r="I6" s="11"/>
    </row>
    <row r="7" spans="2:23" ht="15.75" thickBot="1">
      <c r="B7" s="17"/>
      <c r="C7" s="17"/>
      <c r="D7" s="14"/>
      <c r="E7" s="14"/>
      <c r="F7" s="11"/>
      <c r="G7" s="11"/>
      <c r="H7" s="11"/>
      <c r="I7" s="11"/>
    </row>
    <row r="8" spans="2:23" ht="15.75" thickBot="1">
      <c r="B8" s="50" t="s">
        <v>16</v>
      </c>
      <c r="C8" s="51"/>
      <c r="D8" s="42">
        <f>'SLA Preventius'!D8</f>
        <v>40000</v>
      </c>
      <c r="E8" s="33"/>
      <c r="F8" s="11"/>
      <c r="G8" s="11"/>
      <c r="H8" s="11"/>
      <c r="I8" s="11"/>
    </row>
    <row r="9" spans="2:23" ht="15.75" thickBot="1">
      <c r="B9" s="17"/>
      <c r="C9" s="17"/>
      <c r="D9" s="14"/>
      <c r="E9" s="14"/>
      <c r="F9" s="11"/>
      <c r="G9" s="11"/>
      <c r="H9" s="11"/>
      <c r="I9" s="11"/>
    </row>
    <row r="10" spans="2:23" s="8" customFormat="1" ht="15.75" thickBot="1">
      <c r="B10" s="61" t="s">
        <v>5</v>
      </c>
      <c r="C10" s="62"/>
      <c r="D10" s="42" t="str">
        <f>'SLA Preventius'!D10</f>
        <v>4t. Trimestre</v>
      </c>
      <c r="E10" s="32"/>
      <c r="F10" s="17"/>
      <c r="G10" s="11"/>
      <c r="H10" s="15"/>
      <c r="I10" s="11"/>
      <c r="J10"/>
      <c r="K10"/>
      <c r="L10" s="1"/>
      <c r="M10"/>
      <c r="N10"/>
      <c r="O10"/>
      <c r="P10" s="5"/>
      <c r="Q10" s="2"/>
      <c r="R10" s="2"/>
      <c r="S10" s="2"/>
      <c r="U10" s="2"/>
      <c r="V10"/>
      <c r="W10" s="6"/>
    </row>
    <row r="11" spans="2:23" s="8" customFormat="1" ht="15.75" thickBot="1">
      <c r="B11" s="53" t="s">
        <v>1</v>
      </c>
      <c r="C11" s="54"/>
      <c r="D11" s="41">
        <f>'SLA Preventius'!D11</f>
        <v>2026</v>
      </c>
      <c r="E11" s="32"/>
      <c r="F11" s="11"/>
      <c r="G11" s="11"/>
      <c r="H11" s="11"/>
      <c r="I11" s="11"/>
      <c r="J11"/>
      <c r="K11"/>
      <c r="L11" s="1"/>
      <c r="M11"/>
      <c r="N11"/>
      <c r="O11"/>
      <c r="P11" s="5"/>
      <c r="Q11" s="2"/>
      <c r="R11" s="2"/>
      <c r="S11" s="2"/>
      <c r="U11" s="2"/>
      <c r="V11"/>
      <c r="W11" s="6"/>
    </row>
    <row r="12" spans="2:23" s="8" customFormat="1" ht="13.5" thickBot="1">
      <c r="B12"/>
      <c r="C12"/>
      <c r="D12"/>
      <c r="E12"/>
      <c r="F12"/>
      <c r="G12"/>
      <c r="H12"/>
      <c r="I12"/>
      <c r="J12"/>
      <c r="K12"/>
      <c r="L12" s="1"/>
      <c r="M12"/>
      <c r="N12"/>
      <c r="O12"/>
      <c r="P12" s="5"/>
      <c r="Q12" s="2"/>
      <c r="R12" s="2"/>
      <c r="S12" s="2"/>
      <c r="U12" s="2"/>
      <c r="V12"/>
      <c r="W12" s="6"/>
    </row>
    <row r="13" spans="2:23" ht="15.75" thickBot="1">
      <c r="B13" s="55" t="s">
        <v>15</v>
      </c>
      <c r="C13" s="56"/>
      <c r="D13" s="22">
        <f>'SLA Preventius'!D19</f>
        <v>1.5</v>
      </c>
    </row>
    <row r="14" spans="2:23" ht="13.5" thickBot="1"/>
    <row r="15" spans="2:23" ht="15.75" thickBot="1">
      <c r="B15" s="57" t="s">
        <v>53</v>
      </c>
      <c r="C15" s="58"/>
      <c r="D15" s="28">
        <f>'SLA Correctius'!D21</f>
        <v>1</v>
      </c>
    </row>
    <row r="16" spans="2:23" ht="13.5" thickBot="1"/>
    <row r="17" spans="2:23" ht="15.75" thickBot="1">
      <c r="B17" s="59" t="s">
        <v>55</v>
      </c>
      <c r="C17" s="60"/>
      <c r="D17" s="31">
        <f>'SLA Gestió'!D21</f>
        <v>3</v>
      </c>
    </row>
    <row r="18" spans="2:23" ht="13.5" thickBot="1"/>
    <row r="19" spans="2:23" ht="15.75" thickBot="1">
      <c r="B19" s="50" t="s">
        <v>56</v>
      </c>
      <c r="C19" s="51"/>
      <c r="D19" s="31">
        <f>SUM(D13,D15,D17)</f>
        <v>5.5</v>
      </c>
    </row>
    <row r="20" spans="2:23" ht="13.5" thickBot="1"/>
    <row r="21" spans="2:23" ht="20.25" customHeight="1" thickBot="1">
      <c r="B21" s="48" t="s">
        <v>17</v>
      </c>
      <c r="C21" s="49"/>
      <c r="D21" s="44">
        <f>D19*D8/100/4</f>
        <v>550</v>
      </c>
      <c r="E21" s="33"/>
    </row>
    <row r="24" spans="2:23">
      <c r="P24"/>
      <c r="Q24"/>
      <c r="R24"/>
      <c r="S24"/>
      <c r="T24"/>
      <c r="U24"/>
      <c r="W24"/>
    </row>
    <row r="26" spans="2:23" ht="20.100000000000001" customHeight="1">
      <c r="B26" s="10"/>
      <c r="C26" s="10"/>
      <c r="P26"/>
      <c r="Q26"/>
      <c r="R26"/>
      <c r="S26"/>
      <c r="T26"/>
      <c r="U26"/>
      <c r="W26"/>
    </row>
    <row r="27" spans="2:23" ht="20.100000000000001" customHeight="1">
      <c r="B27" s="10"/>
      <c r="C27" s="10"/>
      <c r="P27"/>
      <c r="Q27"/>
      <c r="R27"/>
      <c r="S27"/>
      <c r="T27"/>
      <c r="U27"/>
      <c r="W27"/>
    </row>
    <row r="28" spans="2:23" ht="20.100000000000001" customHeight="1">
      <c r="B28" s="10"/>
      <c r="C28" s="10"/>
      <c r="P28"/>
      <c r="Q28"/>
      <c r="R28"/>
      <c r="S28"/>
      <c r="T28"/>
      <c r="U28"/>
      <c r="W28"/>
    </row>
    <row r="29" spans="2:23" ht="20.100000000000001" customHeight="1">
      <c r="B29" s="10"/>
      <c r="C29" s="10"/>
      <c r="P29"/>
      <c r="Q29"/>
      <c r="R29"/>
      <c r="S29"/>
      <c r="T29"/>
      <c r="U29"/>
      <c r="W29"/>
    </row>
  </sheetData>
  <sheetProtection algorithmName="SHA-512" hashValue="363H57idXjNQDrhzFOYjp6Oarjxv68e1XvknzyaVN+uZzp3JzoMKwNfeZ/oafGg96iA9I4ih8PsZILk65WFCGg==" saltValue="S451hI1ZqlkRzFnKVnUQ1w==" spinCount="100000" sheet="1" objects="1" scenarios="1"/>
  <mergeCells count="12">
    <mergeCell ref="B21:C21"/>
    <mergeCell ref="B19:C19"/>
    <mergeCell ref="B2:D2"/>
    <mergeCell ref="B11:C11"/>
    <mergeCell ref="B13:C13"/>
    <mergeCell ref="B15:C15"/>
    <mergeCell ref="B17:C17"/>
    <mergeCell ref="B4:C4"/>
    <mergeCell ref="B5:C5"/>
    <mergeCell ref="B6:C6"/>
    <mergeCell ref="B8:C8"/>
    <mergeCell ref="B10:C10"/>
  </mergeCells>
  <printOptions verticalCentered="1"/>
  <pageMargins left="0.74803149606299213" right="0.74803149606299213" top="0.98425196850393704" bottom="0.98425196850393704" header="0.51181102362204722" footer="0.51181102362204722"/>
  <pageSetup paperSize="8" scale="55" orientation="landscape" horizontalDpi="4000" verticalDpi="4000" r:id="rId1"/>
  <headerFooter alignWithMargins="0"/>
  <colBreaks count="1" manualBreakCount="1">
    <brk id="20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Llistes!$B$24:$B$27</xm:f>
          </x14:formula1>
          <xm:sqref>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V41"/>
  <sheetViews>
    <sheetView showGridLines="0" zoomScale="75" zoomScaleNormal="75" workbookViewId="0">
      <selection activeCell="B21" sqref="B21:C21"/>
    </sheetView>
  </sheetViews>
  <sheetFormatPr defaultColWidth="9.140625" defaultRowHeight="12.75"/>
  <cols>
    <col min="2" max="2" width="21.28515625" customWidth="1"/>
    <col min="3" max="3" width="41.140625" customWidth="1"/>
    <col min="4" max="4" width="19.140625" customWidth="1"/>
    <col min="5" max="5" width="35.42578125" customWidth="1"/>
    <col min="6" max="6" width="16.42578125" customWidth="1"/>
    <col min="7" max="7" width="10.7109375" customWidth="1"/>
    <col min="8" max="8" width="15.42578125" customWidth="1"/>
    <col min="9" max="9" width="11.85546875" customWidth="1"/>
    <col min="10" max="10" width="20" customWidth="1"/>
    <col min="11" max="11" width="13.5703125" style="1" customWidth="1"/>
    <col min="12" max="12" width="7.7109375" customWidth="1"/>
    <col min="13" max="13" width="7.28515625" customWidth="1"/>
    <col min="14" max="14" width="7.85546875" customWidth="1"/>
    <col min="15" max="15" width="11.85546875" style="5" customWidth="1"/>
    <col min="16" max="16" width="11" style="2" customWidth="1"/>
    <col min="17" max="18" width="21.7109375" style="2" customWidth="1"/>
    <col min="19" max="19" width="30.7109375" style="8" customWidth="1"/>
    <col min="20" max="20" width="15.140625" style="2" customWidth="1"/>
    <col min="21" max="21" width="23.5703125" customWidth="1"/>
    <col min="22" max="22" width="11.140625" style="6" customWidth="1"/>
    <col min="23" max="23" width="15" customWidth="1"/>
    <col min="24" max="24" width="16" customWidth="1"/>
  </cols>
  <sheetData>
    <row r="1" spans="2:18" ht="13.5" thickBot="1"/>
    <row r="2" spans="2:18" ht="16.5" customHeight="1">
      <c r="B2" s="65" t="s">
        <v>14</v>
      </c>
      <c r="C2" s="66"/>
      <c r="D2" s="66"/>
      <c r="E2" s="66"/>
      <c r="F2" s="66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16"/>
    </row>
    <row r="3" spans="2:18" ht="13.5" thickBot="1">
      <c r="B3" s="12"/>
      <c r="C3" s="12"/>
    </row>
    <row r="4" spans="2:18" ht="15.75" thickBot="1">
      <c r="B4" s="69" t="s">
        <v>0</v>
      </c>
      <c r="C4" s="70"/>
      <c r="D4" s="101">
        <v>1</v>
      </c>
      <c r="E4" s="11"/>
    </row>
    <row r="5" spans="2:18" ht="15.75" thickBot="1">
      <c r="B5" s="71" t="s">
        <v>6</v>
      </c>
      <c r="C5" s="72"/>
      <c r="D5" s="101" t="s">
        <v>2</v>
      </c>
      <c r="E5" s="11"/>
      <c r="F5" s="11"/>
      <c r="G5" s="15"/>
      <c r="H5" s="11"/>
    </row>
    <row r="6" spans="2:18" ht="14.25" customHeight="1" thickBot="1">
      <c r="B6" s="73" t="s">
        <v>3</v>
      </c>
      <c r="C6" s="74"/>
      <c r="D6" s="102" t="s">
        <v>2</v>
      </c>
      <c r="E6" s="11"/>
      <c r="F6" s="11"/>
      <c r="G6" s="11"/>
      <c r="H6" s="11"/>
    </row>
    <row r="7" spans="2:18" ht="15.75" thickBot="1">
      <c r="B7" s="16"/>
      <c r="C7" s="16"/>
      <c r="D7" s="14"/>
      <c r="E7" s="11"/>
      <c r="F7" s="11"/>
      <c r="G7" s="11"/>
      <c r="H7" s="11"/>
    </row>
    <row r="8" spans="2:18" ht="15.75" thickBot="1">
      <c r="B8" s="55" t="s">
        <v>16</v>
      </c>
      <c r="C8" s="56"/>
      <c r="D8" s="103">
        <v>40000</v>
      </c>
      <c r="E8" s="11"/>
      <c r="F8" s="11"/>
      <c r="G8" s="11"/>
      <c r="H8" s="11"/>
    </row>
    <row r="9" spans="2:18" ht="15.75" thickBot="1">
      <c r="B9" s="17"/>
      <c r="C9" s="17"/>
      <c r="D9" s="14"/>
      <c r="E9" s="11"/>
      <c r="F9" s="11"/>
      <c r="G9" s="11"/>
      <c r="H9" s="11"/>
    </row>
    <row r="10" spans="2:18" ht="15.75" thickBot="1">
      <c r="B10" s="69" t="s">
        <v>5</v>
      </c>
      <c r="C10" s="70"/>
      <c r="D10" s="101" t="s">
        <v>50</v>
      </c>
      <c r="E10" s="13"/>
      <c r="F10" s="11"/>
      <c r="G10" s="15"/>
      <c r="H10" s="11"/>
    </row>
    <row r="11" spans="2:18" ht="15.75" thickBot="1">
      <c r="B11" s="73" t="s">
        <v>1</v>
      </c>
      <c r="C11" s="74"/>
      <c r="D11" s="102">
        <v>2026</v>
      </c>
      <c r="E11" s="11"/>
      <c r="F11" s="11"/>
      <c r="G11" s="11"/>
      <c r="H11" s="11"/>
    </row>
    <row r="12" spans="2:18" ht="13.5" thickBot="1"/>
    <row r="13" spans="2:18" ht="15.75" thickBot="1">
      <c r="B13" s="55" t="s">
        <v>7</v>
      </c>
      <c r="C13" s="56"/>
      <c r="D13" s="104">
        <v>80</v>
      </c>
      <c r="G13" s="18"/>
    </row>
    <row r="14" spans="2:18" ht="13.5" thickBot="1"/>
    <row r="15" spans="2:18" ht="15.75" thickBot="1">
      <c r="B15" s="55" t="s">
        <v>8</v>
      </c>
      <c r="C15" s="56"/>
      <c r="D15" s="104">
        <v>79</v>
      </c>
    </row>
    <row r="16" spans="2:18" ht="13.5" thickBot="1"/>
    <row r="17" spans="2:22" ht="15.75" thickBot="1">
      <c r="B17" s="55" t="s">
        <v>9</v>
      </c>
      <c r="C17" s="56"/>
      <c r="D17" s="105">
        <f>D15/D13*100</f>
        <v>98.75</v>
      </c>
    </row>
    <row r="18" spans="2:22" ht="13.5" thickBot="1"/>
    <row r="19" spans="2:22" ht="15.75" thickBot="1">
      <c r="B19" s="55" t="s">
        <v>15</v>
      </c>
      <c r="C19" s="56"/>
      <c r="D19" s="22">
        <f>IF(D17=100,2,IF(AND(D17&gt;=95,D17&lt;100),1.5,IF(AND(D17&gt;=90,D17&lt;95),1,0)))</f>
        <v>1.5</v>
      </c>
    </row>
    <row r="20" spans="2:22" ht="13.5" thickBot="1"/>
    <row r="21" spans="2:22" ht="15.75" thickBot="1">
      <c r="B21" s="75" t="s">
        <v>17</v>
      </c>
      <c r="C21" s="76"/>
      <c r="D21" s="23">
        <f>D19/100/4*D8</f>
        <v>150</v>
      </c>
    </row>
    <row r="24" spans="2:22" ht="21.95" customHeight="1">
      <c r="B24" s="67" t="s">
        <v>10</v>
      </c>
      <c r="C24" s="68"/>
      <c r="D24" s="68"/>
      <c r="E24" s="68"/>
      <c r="F24" s="68"/>
      <c r="G24" s="8"/>
      <c r="H24" s="2"/>
      <c r="J24" s="6"/>
      <c r="K24"/>
      <c r="M24" s="9"/>
      <c r="O24"/>
      <c r="P24"/>
      <c r="Q24"/>
      <c r="R24"/>
      <c r="S24"/>
      <c r="T24"/>
      <c r="V24"/>
    </row>
    <row r="25" spans="2:22" s="7" customFormat="1" ht="41.45" customHeight="1" thickBot="1">
      <c r="B25" s="19" t="s">
        <v>25</v>
      </c>
      <c r="C25" s="20" t="s">
        <v>4</v>
      </c>
      <c r="D25" s="21" t="s">
        <v>11</v>
      </c>
      <c r="E25" s="21" t="s">
        <v>12</v>
      </c>
      <c r="F25" s="21" t="s">
        <v>13</v>
      </c>
      <c r="G25" s="8"/>
      <c r="H25" s="2"/>
      <c r="I25"/>
      <c r="J25" s="6"/>
      <c r="K25"/>
      <c r="L25"/>
    </row>
    <row r="26" spans="2:22" s="4" customFormat="1" ht="13.5" thickTop="1">
      <c r="B26" s="106"/>
      <c r="C26" s="107"/>
      <c r="D26" s="108"/>
      <c r="E26" s="108"/>
      <c r="F26" s="108"/>
      <c r="G26" s="8"/>
      <c r="H26" s="2"/>
      <c r="I26"/>
      <c r="J26" s="6"/>
      <c r="K26"/>
      <c r="L26"/>
    </row>
    <row r="27" spans="2:22" s="4" customFormat="1">
      <c r="B27" s="109"/>
      <c r="C27" s="110"/>
      <c r="D27" s="111"/>
      <c r="E27" s="111"/>
      <c r="F27" s="111"/>
      <c r="G27" s="8"/>
      <c r="H27" s="2"/>
      <c r="I27"/>
      <c r="J27" s="6"/>
      <c r="K27"/>
      <c r="L27"/>
    </row>
    <row r="28" spans="2:22" s="3" customFormat="1">
      <c r="B28" s="109"/>
      <c r="C28" s="110"/>
      <c r="D28" s="111"/>
      <c r="E28" s="111"/>
      <c r="F28" s="111"/>
      <c r="G28" s="8"/>
      <c r="H28" s="2"/>
      <c r="I28"/>
      <c r="J28" s="6"/>
      <c r="K28"/>
      <c r="L28"/>
    </row>
    <row r="29" spans="2:22" s="3" customFormat="1">
      <c r="B29" s="109"/>
      <c r="C29" s="110"/>
      <c r="D29" s="111"/>
      <c r="E29" s="111"/>
      <c r="F29" s="111"/>
      <c r="G29" s="8"/>
      <c r="H29" s="2"/>
      <c r="I29"/>
      <c r="J29" s="6"/>
      <c r="K29"/>
      <c r="L29"/>
    </row>
    <row r="30" spans="2:22">
      <c r="B30" s="109"/>
      <c r="C30" s="110"/>
      <c r="D30" s="111"/>
      <c r="E30" s="111"/>
      <c r="F30" s="111"/>
      <c r="G30" s="8"/>
      <c r="H30" s="2"/>
      <c r="J30" s="6"/>
      <c r="K30"/>
      <c r="O30"/>
      <c r="P30"/>
      <c r="Q30"/>
      <c r="R30"/>
      <c r="S30"/>
      <c r="T30"/>
      <c r="V30"/>
    </row>
    <row r="31" spans="2:22" s="5" customFormat="1">
      <c r="B31" s="109"/>
      <c r="C31" s="110"/>
      <c r="D31" s="111"/>
      <c r="E31" s="111"/>
      <c r="F31" s="111"/>
      <c r="G31" s="8"/>
      <c r="H31" s="2"/>
      <c r="I31"/>
      <c r="J31" s="6"/>
      <c r="K31"/>
      <c r="L31"/>
    </row>
    <row r="32" spans="2:22" s="5" customFormat="1">
      <c r="B32" s="109"/>
      <c r="C32" s="110"/>
      <c r="D32" s="111"/>
      <c r="E32" s="111"/>
      <c r="F32" s="111"/>
      <c r="G32" s="8"/>
      <c r="H32" s="2"/>
      <c r="I32"/>
      <c r="J32" s="6"/>
      <c r="K32"/>
      <c r="L32"/>
    </row>
    <row r="33" spans="2:12" s="5" customFormat="1">
      <c r="B33" s="109"/>
      <c r="C33" s="110"/>
      <c r="D33" s="111"/>
      <c r="E33" s="111"/>
      <c r="F33" s="111"/>
      <c r="G33" s="8"/>
      <c r="H33" s="2"/>
      <c r="I33"/>
      <c r="J33" s="6"/>
      <c r="K33"/>
      <c r="L33"/>
    </row>
    <row r="34" spans="2:12" s="5" customFormat="1">
      <c r="B34" s="109"/>
      <c r="C34" s="110"/>
      <c r="D34" s="111"/>
      <c r="E34" s="111"/>
      <c r="F34" s="111"/>
      <c r="G34" s="8"/>
      <c r="H34" s="2"/>
      <c r="I34"/>
      <c r="J34" s="6"/>
      <c r="K34"/>
      <c r="L34"/>
    </row>
    <row r="35" spans="2:12" s="5" customFormat="1" ht="13.5" thickBot="1">
      <c r="B35" s="112"/>
      <c r="C35" s="113"/>
      <c r="D35" s="114"/>
      <c r="E35" s="114"/>
      <c r="F35" s="114"/>
      <c r="G35" s="8"/>
      <c r="H35" s="2"/>
      <c r="I35"/>
      <c r="J35" s="6"/>
      <c r="K35"/>
      <c r="L35"/>
    </row>
    <row r="36" spans="2:12" ht="13.5" thickTop="1"/>
    <row r="38" spans="2:12" ht="20.100000000000001" customHeight="1">
      <c r="B38" s="10"/>
      <c r="C38" s="10"/>
    </row>
    <row r="39" spans="2:12" ht="20.100000000000001" customHeight="1">
      <c r="B39" s="10"/>
      <c r="C39" s="10"/>
    </row>
    <row r="40" spans="2:12" ht="20.100000000000001" customHeight="1">
      <c r="B40" s="10"/>
      <c r="C40" s="10"/>
    </row>
    <row r="41" spans="2:12" ht="20.100000000000001" customHeight="1">
      <c r="B41" s="10"/>
      <c r="C41" s="10"/>
    </row>
  </sheetData>
  <sheetProtection algorithmName="SHA-512" hashValue="zZrvjqIZ7J0zFUrHc/6OHN+NYmnaO5qhRh/jnJwe6XJ/Qmj+n813YVxnBijuxNQ3AQa0N2iQ25TPt0JWVrONKA==" saltValue="gpmwxlqwVrTnghWHKDZ7nQ==" spinCount="100000" sheet="1" objects="1" scenarios="1"/>
  <mergeCells count="13">
    <mergeCell ref="B2:F2"/>
    <mergeCell ref="B24:F24"/>
    <mergeCell ref="B4:C4"/>
    <mergeCell ref="B5:C5"/>
    <mergeCell ref="B6:C6"/>
    <mergeCell ref="B10:C10"/>
    <mergeCell ref="B21:C21"/>
    <mergeCell ref="B15:C15"/>
    <mergeCell ref="B17:C17"/>
    <mergeCell ref="B19:C19"/>
    <mergeCell ref="B8:C8"/>
    <mergeCell ref="B11:C11"/>
    <mergeCell ref="B13:C13"/>
  </mergeCells>
  <phoneticPr fontId="0" type="noConversion"/>
  <printOptions verticalCentered="1"/>
  <pageMargins left="0.74803149606299213" right="0.74803149606299213" top="0.98425196850393704" bottom="0.98425196850393704" header="0.51181102362204722" footer="0.51181102362204722"/>
  <pageSetup paperSize="8" scale="55" orientation="landscape" horizontalDpi="4000" verticalDpi="4000" r:id="rId1"/>
  <headerFooter alignWithMargins="0"/>
  <colBreaks count="1" manualBreakCount="1">
    <brk id="19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Llistes!$B$24:$B$27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2:V43"/>
  <sheetViews>
    <sheetView showGridLines="0" zoomScale="75" zoomScaleNormal="75" workbookViewId="0">
      <selection activeCell="D23" sqref="D23"/>
    </sheetView>
  </sheetViews>
  <sheetFormatPr defaultColWidth="9.140625" defaultRowHeight="12.75"/>
  <cols>
    <col min="2" max="2" width="21.28515625" customWidth="1"/>
    <col min="3" max="3" width="41.42578125" customWidth="1"/>
    <col min="4" max="4" width="19.140625" customWidth="1"/>
    <col min="5" max="5" width="35.42578125" customWidth="1"/>
    <col min="6" max="6" width="16.42578125" customWidth="1"/>
    <col min="7" max="7" width="10.7109375" customWidth="1"/>
    <col min="8" max="8" width="15.42578125" customWidth="1"/>
    <col min="9" max="9" width="11.85546875" customWidth="1"/>
    <col min="10" max="10" width="20" customWidth="1"/>
    <col min="11" max="11" width="13.5703125" style="1" customWidth="1"/>
    <col min="12" max="12" width="7.7109375" customWidth="1"/>
    <col min="13" max="13" width="7.28515625" customWidth="1"/>
    <col min="14" max="14" width="7.85546875" customWidth="1"/>
    <col min="15" max="15" width="11.85546875" style="5" customWidth="1"/>
    <col min="16" max="16" width="11" style="2" customWidth="1"/>
    <col min="17" max="18" width="21.7109375" style="2" customWidth="1"/>
    <col min="19" max="19" width="30.7109375" style="8" customWidth="1"/>
    <col min="20" max="20" width="15.140625" style="2" customWidth="1"/>
    <col min="21" max="21" width="23.5703125" customWidth="1"/>
    <col min="22" max="22" width="11.140625" style="6" customWidth="1"/>
    <col min="23" max="23" width="15" customWidth="1"/>
    <col min="24" max="24" width="16" customWidth="1"/>
  </cols>
  <sheetData>
    <row r="2" spans="2:18" ht="16.5" customHeight="1" thickBot="1">
      <c r="B2" s="83" t="s">
        <v>18</v>
      </c>
      <c r="C2" s="84"/>
      <c r="D2" s="84"/>
      <c r="E2" s="84"/>
      <c r="F2" s="84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7"/>
    </row>
    <row r="3" spans="2:18" ht="13.5" thickBot="1">
      <c r="B3" s="12"/>
      <c r="C3" s="12"/>
    </row>
    <row r="4" spans="2:18" ht="15.75" thickBot="1">
      <c r="B4" s="85" t="s">
        <v>0</v>
      </c>
      <c r="C4" s="86"/>
      <c r="D4" s="115">
        <v>1</v>
      </c>
      <c r="E4" s="11"/>
    </row>
    <row r="5" spans="2:18" ht="15.75" thickBot="1">
      <c r="B5" s="87" t="s">
        <v>6</v>
      </c>
      <c r="C5" s="88"/>
      <c r="D5" s="115" t="s">
        <v>2</v>
      </c>
      <c r="E5" s="11"/>
      <c r="F5" s="11"/>
      <c r="G5" s="15"/>
      <c r="H5" s="11"/>
    </row>
    <row r="6" spans="2:18" ht="14.25" customHeight="1" thickBot="1">
      <c r="B6" s="79" t="s">
        <v>3</v>
      </c>
      <c r="C6" s="80"/>
      <c r="D6" s="116" t="s">
        <v>2</v>
      </c>
      <c r="E6" s="11"/>
      <c r="F6" s="11"/>
      <c r="G6" s="11"/>
      <c r="H6" s="11"/>
    </row>
    <row r="7" spans="2:18" ht="15.75" thickBot="1">
      <c r="B7" s="17"/>
      <c r="C7" s="17"/>
      <c r="D7" s="14"/>
      <c r="E7" s="11"/>
      <c r="F7" s="11"/>
      <c r="G7" s="11"/>
      <c r="H7" s="11"/>
    </row>
    <row r="8" spans="2:18" ht="15.75" thickBot="1">
      <c r="B8" s="57" t="s">
        <v>16</v>
      </c>
      <c r="C8" s="58"/>
      <c r="D8" s="117">
        <v>40000</v>
      </c>
      <c r="E8" s="11"/>
      <c r="F8" s="11"/>
      <c r="G8" s="11"/>
      <c r="H8" s="11"/>
    </row>
    <row r="9" spans="2:18" ht="15.75" thickBot="1">
      <c r="B9" s="17"/>
      <c r="C9" s="17"/>
      <c r="D9" s="14"/>
      <c r="E9" s="11"/>
      <c r="F9" s="11"/>
      <c r="G9" s="11"/>
      <c r="H9" s="11"/>
    </row>
    <row r="10" spans="2:18" ht="15.75" thickBot="1">
      <c r="B10" s="57" t="s">
        <v>19</v>
      </c>
      <c r="C10" s="58"/>
      <c r="D10" s="118">
        <v>48</v>
      </c>
      <c r="E10" s="11"/>
      <c r="F10" s="11"/>
      <c r="G10" s="11"/>
      <c r="H10" s="11"/>
    </row>
    <row r="11" spans="2:18" ht="15.75" thickBot="1">
      <c r="B11" s="17"/>
      <c r="C11" s="17"/>
      <c r="D11" s="14"/>
      <c r="E11" s="11"/>
      <c r="F11" s="11"/>
      <c r="G11" s="11"/>
      <c r="H11" s="11"/>
    </row>
    <row r="12" spans="2:18" ht="15.75" thickBot="1">
      <c r="B12" s="85" t="s">
        <v>5</v>
      </c>
      <c r="C12" s="86"/>
      <c r="D12" s="118" t="s">
        <v>48</v>
      </c>
      <c r="E12" s="17"/>
      <c r="F12" s="11"/>
      <c r="G12" s="15"/>
      <c r="H12" s="11"/>
    </row>
    <row r="13" spans="2:18" ht="15.75" thickBot="1">
      <c r="B13" s="79" t="s">
        <v>1</v>
      </c>
      <c r="C13" s="80"/>
      <c r="D13" s="116">
        <v>2026</v>
      </c>
      <c r="E13" s="11"/>
      <c r="F13" s="11"/>
      <c r="G13" s="11"/>
      <c r="H13" s="11"/>
    </row>
    <row r="14" spans="2:18" ht="13.5" thickBot="1"/>
    <row r="15" spans="2:18" ht="15.75" thickBot="1">
      <c r="B15" s="57" t="s">
        <v>21</v>
      </c>
      <c r="C15" s="58"/>
      <c r="D15" s="119">
        <v>20</v>
      </c>
      <c r="G15" s="18"/>
    </row>
    <row r="16" spans="2:18" ht="13.5" thickBot="1"/>
    <row r="17" spans="2:22" ht="15.75" thickBot="1">
      <c r="B17" s="57" t="s">
        <v>20</v>
      </c>
      <c r="C17" s="58"/>
      <c r="D17" s="119">
        <v>18</v>
      </c>
    </row>
    <row r="18" spans="2:22" ht="13.5" thickBot="1"/>
    <row r="19" spans="2:22" ht="15.75" thickBot="1">
      <c r="B19" s="57" t="s">
        <v>9</v>
      </c>
      <c r="C19" s="58"/>
      <c r="D19" s="28">
        <f>D17/D15*100</f>
        <v>90</v>
      </c>
    </row>
    <row r="20" spans="2:22" ht="13.5" thickBot="1"/>
    <row r="21" spans="2:22" ht="15.75" thickBot="1">
      <c r="B21" s="57" t="s">
        <v>22</v>
      </c>
      <c r="C21" s="58"/>
      <c r="D21" s="28">
        <f>IF(D19=100,3,IF(AND(D19&gt;=95,D19&lt;100),2,IF(AND(D19&gt;=90,D19&lt;95),1,0)))</f>
        <v>1</v>
      </c>
    </row>
    <row r="22" spans="2:22" ht="13.5" thickBot="1"/>
    <row r="23" spans="2:22" ht="15.75" thickBot="1">
      <c r="B23" s="81" t="s">
        <v>17</v>
      </c>
      <c r="C23" s="82"/>
      <c r="D23" s="27">
        <f>D21/100/4*D8</f>
        <v>100</v>
      </c>
    </row>
    <row r="26" spans="2:22" ht="21.95" customHeight="1">
      <c r="B26" s="77" t="s">
        <v>23</v>
      </c>
      <c r="C26" s="78"/>
      <c r="D26" s="78"/>
      <c r="E26" s="78"/>
      <c r="F26" s="78"/>
      <c r="G26" s="8"/>
      <c r="H26" s="2"/>
      <c r="J26" s="6"/>
      <c r="K26"/>
      <c r="M26" s="9"/>
      <c r="O26"/>
      <c r="P26"/>
      <c r="Q26"/>
      <c r="R26"/>
      <c r="S26"/>
      <c r="T26"/>
      <c r="V26"/>
    </row>
    <row r="27" spans="2:22" s="7" customFormat="1" ht="41.45" customHeight="1" thickBot="1">
      <c r="B27" s="24" t="s">
        <v>24</v>
      </c>
      <c r="C27" s="25" t="s">
        <v>4</v>
      </c>
      <c r="D27" s="26" t="s">
        <v>11</v>
      </c>
      <c r="E27" s="26" t="s">
        <v>12</v>
      </c>
      <c r="F27" s="26" t="s">
        <v>13</v>
      </c>
      <c r="G27" s="8"/>
      <c r="H27" s="2"/>
      <c r="I27"/>
      <c r="J27" s="6"/>
      <c r="K27"/>
      <c r="L27"/>
    </row>
    <row r="28" spans="2:22" s="4" customFormat="1" ht="13.5" thickTop="1">
      <c r="B28" s="106"/>
      <c r="C28" s="107"/>
      <c r="D28" s="108"/>
      <c r="E28" s="108"/>
      <c r="F28" s="108"/>
      <c r="G28" s="8"/>
      <c r="H28" s="2"/>
      <c r="I28"/>
      <c r="J28" s="6"/>
      <c r="K28"/>
      <c r="L28"/>
    </row>
    <row r="29" spans="2:22" s="4" customFormat="1">
      <c r="B29" s="109"/>
      <c r="C29" s="110"/>
      <c r="D29" s="111"/>
      <c r="E29" s="111"/>
      <c r="F29" s="111"/>
      <c r="G29" s="8"/>
      <c r="H29" s="2"/>
      <c r="I29"/>
      <c r="J29" s="6"/>
      <c r="K29"/>
      <c r="L29"/>
    </row>
    <row r="30" spans="2:22" s="3" customFormat="1">
      <c r="B30" s="109"/>
      <c r="C30" s="110"/>
      <c r="D30" s="111"/>
      <c r="E30" s="111"/>
      <c r="F30" s="111"/>
      <c r="G30" s="8"/>
      <c r="H30" s="2"/>
      <c r="I30"/>
      <c r="J30" s="6"/>
      <c r="K30"/>
      <c r="L30"/>
    </row>
    <row r="31" spans="2:22" s="3" customFormat="1">
      <c r="B31" s="109"/>
      <c r="C31" s="110"/>
      <c r="D31" s="111"/>
      <c r="E31" s="111"/>
      <c r="F31" s="111"/>
      <c r="G31" s="8"/>
      <c r="H31" s="2"/>
      <c r="I31"/>
      <c r="J31" s="6"/>
      <c r="K31"/>
      <c r="L31"/>
    </row>
    <row r="32" spans="2:22">
      <c r="B32" s="109"/>
      <c r="C32" s="110"/>
      <c r="D32" s="111"/>
      <c r="E32" s="111"/>
      <c r="F32" s="111"/>
      <c r="G32" s="8"/>
      <c r="H32" s="2"/>
      <c r="J32" s="6"/>
      <c r="K32"/>
      <c r="O32"/>
      <c r="P32"/>
      <c r="Q32"/>
      <c r="R32"/>
      <c r="S32"/>
      <c r="T32"/>
      <c r="V32"/>
    </row>
    <row r="33" spans="2:12" s="5" customFormat="1">
      <c r="B33" s="109"/>
      <c r="C33" s="110"/>
      <c r="D33" s="111"/>
      <c r="E33" s="111"/>
      <c r="F33" s="111"/>
      <c r="G33" s="8"/>
      <c r="H33" s="2"/>
      <c r="I33"/>
      <c r="J33" s="6"/>
      <c r="K33"/>
      <c r="L33"/>
    </row>
    <row r="34" spans="2:12" s="5" customFormat="1">
      <c r="B34" s="109"/>
      <c r="C34" s="110"/>
      <c r="D34" s="111"/>
      <c r="E34" s="111"/>
      <c r="F34" s="111"/>
      <c r="G34" s="8"/>
      <c r="H34" s="2"/>
      <c r="I34"/>
      <c r="J34" s="6"/>
      <c r="K34"/>
      <c r="L34"/>
    </row>
    <row r="35" spans="2:12" s="5" customFormat="1">
      <c r="B35" s="109"/>
      <c r="C35" s="110"/>
      <c r="D35" s="111"/>
      <c r="E35" s="111"/>
      <c r="F35" s="111"/>
      <c r="G35" s="8"/>
      <c r="H35" s="2"/>
      <c r="I35"/>
      <c r="J35" s="6"/>
      <c r="K35"/>
      <c r="L35"/>
    </row>
    <row r="36" spans="2:12" s="5" customFormat="1">
      <c r="B36" s="109"/>
      <c r="C36" s="110"/>
      <c r="D36" s="111"/>
      <c r="E36" s="111"/>
      <c r="F36" s="111"/>
      <c r="G36" s="8"/>
      <c r="H36" s="2"/>
      <c r="I36"/>
      <c r="J36" s="6"/>
      <c r="K36"/>
      <c r="L36"/>
    </row>
    <row r="37" spans="2:12" s="5" customFormat="1" ht="13.5" thickBot="1">
      <c r="B37" s="112"/>
      <c r="C37" s="113"/>
      <c r="D37" s="114"/>
      <c r="E37" s="114"/>
      <c r="F37" s="114"/>
      <c r="G37" s="8"/>
      <c r="H37" s="2"/>
      <c r="I37"/>
      <c r="J37" s="6"/>
      <c r="K37"/>
      <c r="L37"/>
    </row>
    <row r="38" spans="2:12" ht="13.5" thickTop="1"/>
    <row r="40" spans="2:12" ht="20.100000000000001" customHeight="1">
      <c r="B40" s="10"/>
      <c r="C40" s="10"/>
    </row>
    <row r="41" spans="2:12" ht="20.100000000000001" customHeight="1">
      <c r="B41" s="10"/>
      <c r="C41" s="10"/>
    </row>
    <row r="42" spans="2:12" ht="20.100000000000001" customHeight="1">
      <c r="B42" s="10"/>
      <c r="C42" s="10"/>
    </row>
    <row r="43" spans="2:12" ht="20.100000000000001" customHeight="1">
      <c r="B43" s="10"/>
      <c r="C43" s="10"/>
    </row>
  </sheetData>
  <sheetProtection algorithmName="SHA-512" hashValue="FcMlyDzDCDX04/Iqem9wAeacrS1z7MQs0MJboUM895q0fVzaV+HIuEke5LrE1ojYonnWjLUC1IhrKqE4NzcMpg==" saltValue="/pT4a0E7ALpBR6r4rn0Dmw==" spinCount="100000" sheet="1" objects="1" scenarios="1"/>
  <mergeCells count="14">
    <mergeCell ref="B2:F2"/>
    <mergeCell ref="B12:C12"/>
    <mergeCell ref="B10:C10"/>
    <mergeCell ref="B4:C4"/>
    <mergeCell ref="B5:C5"/>
    <mergeCell ref="B6:C6"/>
    <mergeCell ref="B8:C8"/>
    <mergeCell ref="B26:F26"/>
    <mergeCell ref="B13:C13"/>
    <mergeCell ref="B15:C15"/>
    <mergeCell ref="B17:C17"/>
    <mergeCell ref="B19:C19"/>
    <mergeCell ref="B21:C21"/>
    <mergeCell ref="B23:C23"/>
  </mergeCells>
  <printOptions verticalCentered="1"/>
  <pageMargins left="0.74803149606299213" right="0.74803149606299213" top="0.98425196850393704" bottom="0.98425196850393704" header="0.51181102362204722" footer="0.51181102362204722"/>
  <pageSetup paperSize="8" scale="55" orientation="landscape" horizontalDpi="4000" verticalDpi="4000" r:id="rId1"/>
  <headerFooter alignWithMargins="0"/>
  <colBreaks count="1" manualBreakCount="1">
    <brk id="19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Llistes!$B$24:$B$27</xm:f>
          </x14:formula1>
          <xm:sqref>D12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W42"/>
  <sheetViews>
    <sheetView showGridLines="0" zoomScaleNormal="100" workbookViewId="0">
      <selection activeCell="B2" sqref="B2:D2"/>
    </sheetView>
  </sheetViews>
  <sheetFormatPr defaultColWidth="9.140625" defaultRowHeight="12.75"/>
  <cols>
    <col min="2" max="2" width="35.42578125" customWidth="1"/>
    <col min="3" max="3" width="57.7109375" customWidth="1"/>
    <col min="4" max="4" width="29.42578125" customWidth="1"/>
    <col min="5" max="5" width="33" customWidth="1"/>
    <col min="6" max="6" width="22.28515625" customWidth="1"/>
    <col min="7" max="7" width="16.42578125" customWidth="1"/>
    <col min="8" max="8" width="10.7109375" customWidth="1"/>
    <col min="9" max="9" width="15.42578125" customWidth="1"/>
    <col min="10" max="10" width="11.85546875" customWidth="1"/>
    <col min="11" max="11" width="20" customWidth="1"/>
    <col min="12" max="12" width="13.5703125" style="1" customWidth="1"/>
    <col min="13" max="13" width="7.7109375" customWidth="1"/>
    <col min="14" max="14" width="7.28515625" customWidth="1"/>
    <col min="15" max="15" width="7.85546875" customWidth="1"/>
    <col min="16" max="16" width="11.85546875" style="5" customWidth="1"/>
    <col min="17" max="17" width="11" style="2" customWidth="1"/>
    <col min="18" max="19" width="21.7109375" style="2" customWidth="1"/>
    <col min="20" max="20" width="30.7109375" style="8" customWidth="1"/>
    <col min="21" max="21" width="15.140625" style="2" customWidth="1"/>
    <col min="22" max="22" width="23.5703125" customWidth="1"/>
    <col min="23" max="23" width="11.140625" style="6" customWidth="1"/>
    <col min="24" max="24" width="15" customWidth="1"/>
    <col min="25" max="25" width="16" customWidth="1"/>
  </cols>
  <sheetData>
    <row r="2" spans="2:23" ht="16.5" customHeight="1" thickBot="1">
      <c r="B2" s="95" t="s">
        <v>26</v>
      </c>
      <c r="C2" s="96"/>
      <c r="D2" s="9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17"/>
    </row>
    <row r="3" spans="2:23" ht="13.5" thickBot="1">
      <c r="B3" s="12"/>
      <c r="C3" s="12"/>
    </row>
    <row r="4" spans="2:23" ht="15.75" thickBot="1">
      <c r="B4" s="89" t="s">
        <v>0</v>
      </c>
      <c r="C4" s="90"/>
      <c r="D4" s="120">
        <v>1</v>
      </c>
      <c r="E4" s="32"/>
      <c r="F4" s="11"/>
    </row>
    <row r="5" spans="2:23" ht="15.75" thickBot="1">
      <c r="B5" s="91" t="s">
        <v>6</v>
      </c>
      <c r="C5" s="92"/>
      <c r="D5" s="120" t="s">
        <v>2</v>
      </c>
      <c r="E5" s="32"/>
      <c r="F5" s="11"/>
      <c r="G5" s="11"/>
      <c r="H5" s="15"/>
      <c r="I5" s="11"/>
    </row>
    <row r="6" spans="2:23" ht="14.25" customHeight="1" thickBot="1">
      <c r="B6" s="93" t="s">
        <v>3</v>
      </c>
      <c r="C6" s="94"/>
      <c r="D6" s="121" t="s">
        <v>2</v>
      </c>
      <c r="E6" s="32"/>
      <c r="F6" s="11"/>
      <c r="G6" s="11"/>
      <c r="H6" s="11"/>
      <c r="I6" s="11"/>
    </row>
    <row r="7" spans="2:23" ht="15.75" thickBot="1">
      <c r="B7" s="17"/>
      <c r="C7" s="17"/>
      <c r="D7" s="14"/>
      <c r="E7" s="14"/>
      <c r="F7" s="11"/>
      <c r="G7" s="11"/>
      <c r="H7" s="11"/>
      <c r="I7" s="11"/>
    </row>
    <row r="8" spans="2:23" ht="15.75" thickBot="1">
      <c r="B8" s="59" t="s">
        <v>16</v>
      </c>
      <c r="C8" s="60"/>
      <c r="D8" s="122">
        <v>40000</v>
      </c>
      <c r="E8" s="33"/>
      <c r="F8" s="11"/>
      <c r="G8" s="11"/>
      <c r="H8" s="11"/>
      <c r="I8" s="11"/>
    </row>
    <row r="9" spans="2:23" ht="15.75" thickBot="1">
      <c r="B9" s="17"/>
      <c r="C9" s="17"/>
      <c r="D9" s="14"/>
      <c r="E9" s="14"/>
      <c r="F9" s="11"/>
      <c r="G9" s="11"/>
      <c r="H9" s="11"/>
      <c r="I9" s="11"/>
    </row>
    <row r="10" spans="2:23" s="8" customFormat="1" ht="15.75" thickBot="1">
      <c r="B10" s="89" t="s">
        <v>5</v>
      </c>
      <c r="C10" s="90"/>
      <c r="D10" s="122" t="s">
        <v>48</v>
      </c>
      <c r="E10" s="32"/>
      <c r="F10" s="17"/>
      <c r="G10" s="11"/>
      <c r="H10" s="15"/>
      <c r="I10" s="11"/>
      <c r="J10"/>
      <c r="K10"/>
      <c r="L10" s="1"/>
      <c r="M10"/>
      <c r="N10"/>
      <c r="O10"/>
      <c r="P10" s="5"/>
      <c r="Q10" s="2"/>
      <c r="R10" s="2"/>
      <c r="S10" s="2"/>
      <c r="U10" s="2"/>
      <c r="V10"/>
      <c r="W10" s="6"/>
    </row>
    <row r="11" spans="2:23" s="8" customFormat="1" ht="15.75" thickBot="1">
      <c r="B11" s="93" t="s">
        <v>1</v>
      </c>
      <c r="C11" s="94"/>
      <c r="D11" s="121">
        <v>2026</v>
      </c>
      <c r="E11" s="32"/>
      <c r="F11" s="11"/>
      <c r="G11" s="11"/>
      <c r="H11" s="11"/>
      <c r="I11" s="11"/>
      <c r="J11"/>
      <c r="K11"/>
      <c r="L11" s="1"/>
      <c r="M11"/>
      <c r="N11"/>
      <c r="O11"/>
      <c r="P11" s="5"/>
      <c r="Q11" s="2"/>
      <c r="R11" s="2"/>
      <c r="S11" s="2"/>
      <c r="U11" s="2"/>
      <c r="V11"/>
      <c r="W11" s="6"/>
    </row>
    <row r="12" spans="2:23" s="8" customFormat="1" ht="13.5" thickBot="1">
      <c r="B12"/>
      <c r="C12"/>
      <c r="D12"/>
      <c r="E12"/>
      <c r="F12"/>
      <c r="G12"/>
      <c r="H12"/>
      <c r="I12"/>
      <c r="J12"/>
      <c r="K12"/>
      <c r="L12" s="1"/>
      <c r="M12"/>
      <c r="N12"/>
      <c r="O12"/>
      <c r="P12" s="5"/>
      <c r="Q12" s="2"/>
      <c r="R12" s="2"/>
      <c r="S12" s="2"/>
      <c r="U12" s="2"/>
      <c r="V12"/>
      <c r="W12" s="6"/>
    </row>
    <row r="13" spans="2:23" s="8" customFormat="1" ht="15.75" thickBot="1">
      <c r="B13" s="59" t="s">
        <v>27</v>
      </c>
      <c r="C13" s="60"/>
      <c r="D13" s="129">
        <f>COUNTIF($D$28:$D$36,"lleu")</f>
        <v>1</v>
      </c>
      <c r="E13" s="34"/>
      <c r="F13"/>
      <c r="G13"/>
      <c r="H13" s="18"/>
      <c r="I13"/>
      <c r="J13"/>
      <c r="K13"/>
      <c r="L13" s="1"/>
      <c r="M13"/>
      <c r="N13"/>
      <c r="O13"/>
      <c r="P13" s="5"/>
      <c r="Q13" s="2"/>
      <c r="R13" s="2"/>
      <c r="S13" s="2"/>
      <c r="U13" s="2"/>
      <c r="V13"/>
      <c r="W13" s="6"/>
    </row>
    <row r="14" spans="2:23" s="8" customFormat="1" ht="13.5" thickBot="1">
      <c r="B14"/>
      <c r="C14"/>
      <c r="D14"/>
      <c r="E14"/>
      <c r="F14"/>
      <c r="G14"/>
      <c r="H14"/>
      <c r="I14"/>
      <c r="J14"/>
      <c r="K14"/>
      <c r="L14" s="1"/>
      <c r="M14"/>
      <c r="N14"/>
      <c r="O14"/>
      <c r="P14" s="5"/>
      <c r="Q14" s="2"/>
      <c r="R14" s="2"/>
      <c r="S14" s="2"/>
      <c r="U14" s="2"/>
      <c r="V14"/>
      <c r="W14" s="6"/>
    </row>
    <row r="15" spans="2:23" ht="15.75" thickBot="1">
      <c r="B15" s="59" t="s">
        <v>28</v>
      </c>
      <c r="C15" s="60"/>
      <c r="D15" s="30">
        <f>COUNTIF($D$28:$D$36,"greu")</f>
        <v>1</v>
      </c>
      <c r="E15" s="34"/>
    </row>
    <row r="16" spans="2:23" ht="13.5" thickBot="1"/>
    <row r="17" spans="2:23" ht="15.75" thickBot="1">
      <c r="B17" s="59" t="s">
        <v>29</v>
      </c>
      <c r="C17" s="60"/>
      <c r="D17" s="30">
        <f>COUNTIF($D$28:$D$36,"molt greu")</f>
        <v>1</v>
      </c>
      <c r="E17" s="34"/>
    </row>
    <row r="18" spans="2:23" ht="13.5" thickBot="1"/>
    <row r="19" spans="2:23" ht="15.75" thickBot="1">
      <c r="B19" s="59" t="s">
        <v>54</v>
      </c>
      <c r="C19" s="60"/>
      <c r="D19" s="31">
        <f>MOD(D13,2)*2
+MOD(D15+INT(D13/2),2)*5
+(D17+INT((D15+INT(D13/2))/2))*10</f>
        <v>17</v>
      </c>
      <c r="E19" s="35"/>
    </row>
    <row r="20" spans="2:23" ht="13.5" thickBot="1"/>
    <row r="21" spans="2:23" ht="15.75" thickBot="1">
      <c r="B21" s="59" t="s">
        <v>55</v>
      </c>
      <c r="C21" s="60"/>
      <c r="D21" s="31">
        <f>IF(D19&lt;20,20-D19,"Potencial rescissió del contracte")</f>
        <v>3</v>
      </c>
    </row>
    <row r="22" spans="2:23" ht="13.5" thickBot="1"/>
    <row r="23" spans="2:23" ht="15.75" thickBot="1">
      <c r="B23" s="97" t="s">
        <v>17</v>
      </c>
      <c r="C23" s="98"/>
      <c r="D23" s="29">
        <f>D21/4*D8/100</f>
        <v>300</v>
      </c>
      <c r="E23" s="33"/>
    </row>
    <row r="26" spans="2:23" ht="21.95" customHeight="1">
      <c r="B26" s="99" t="s">
        <v>23</v>
      </c>
      <c r="C26" s="100"/>
      <c r="D26" s="100"/>
      <c r="E26" s="8"/>
      <c r="F26" s="2"/>
      <c r="H26" s="8"/>
      <c r="I26" s="2"/>
      <c r="K26" s="6"/>
      <c r="L26"/>
      <c r="N26" s="9"/>
      <c r="P26"/>
      <c r="Q26"/>
      <c r="R26"/>
      <c r="S26"/>
      <c r="T26"/>
      <c r="U26"/>
      <c r="W26"/>
    </row>
    <row r="27" spans="2:23" s="7" customFormat="1" ht="41.45" customHeight="1">
      <c r="B27" s="38" t="s">
        <v>35</v>
      </c>
      <c r="C27" s="38" t="s">
        <v>12</v>
      </c>
      <c r="D27" s="39" t="s">
        <v>30</v>
      </c>
      <c r="E27" s="8"/>
      <c r="F27" s="2"/>
      <c r="G27"/>
      <c r="H27" s="6"/>
      <c r="I27"/>
      <c r="J27"/>
    </row>
    <row r="28" spans="2:23" s="5" customFormat="1" ht="38.25">
      <c r="B28" s="123"/>
      <c r="C28" s="124" t="s">
        <v>45</v>
      </c>
      <c r="D28" s="125" t="str">
        <f>VLOOKUP(C28,Taula2[],2,FALSE)</f>
        <v>Lleu</v>
      </c>
      <c r="E28" s="8"/>
      <c r="F28" s="2"/>
      <c r="G28"/>
      <c r="H28" s="6"/>
      <c r="I28"/>
      <c r="J28"/>
    </row>
    <row r="29" spans="2:23" s="5" customFormat="1" ht="38.25">
      <c r="B29" s="123"/>
      <c r="C29" s="124" t="s">
        <v>39</v>
      </c>
      <c r="D29" s="125" t="str">
        <f>VLOOKUP(C29,Taula2[],2,FALSE)</f>
        <v>Greu</v>
      </c>
      <c r="E29" s="8"/>
      <c r="F29" s="2"/>
      <c r="G29"/>
      <c r="H29" s="6"/>
      <c r="I29"/>
      <c r="J29"/>
    </row>
    <row r="30" spans="2:23" s="5" customFormat="1" ht="38.25">
      <c r="B30" s="123"/>
      <c r="C30" s="124" t="s">
        <v>43</v>
      </c>
      <c r="D30" s="125" t="str">
        <f>VLOOKUP(C30,Taula2[],2,FALSE)</f>
        <v>Molt greu</v>
      </c>
      <c r="E30" s="8"/>
      <c r="F30" s="2"/>
      <c r="G30"/>
      <c r="H30" s="6"/>
      <c r="I30"/>
      <c r="J30"/>
    </row>
    <row r="31" spans="2:23" s="5" customFormat="1">
      <c r="B31" s="123"/>
      <c r="C31" s="124"/>
      <c r="D31" s="125" t="e">
        <f>VLOOKUP(C31,Taula2[],2,FALSE)</f>
        <v>#N/A</v>
      </c>
      <c r="E31" s="8"/>
      <c r="F31" s="2"/>
      <c r="G31"/>
      <c r="H31" s="6"/>
      <c r="I31"/>
      <c r="J31"/>
    </row>
    <row r="32" spans="2:23" s="5" customFormat="1">
      <c r="B32" s="123"/>
      <c r="C32" s="124"/>
      <c r="D32" s="125" t="e">
        <f>VLOOKUP(C32,Taula2[],2,FALSE)</f>
        <v>#N/A</v>
      </c>
      <c r="E32" s="8"/>
      <c r="F32" s="2"/>
      <c r="G32"/>
      <c r="H32" s="6"/>
      <c r="I32"/>
      <c r="J32"/>
    </row>
    <row r="33" spans="2:23" s="5" customFormat="1">
      <c r="B33" s="123"/>
      <c r="C33" s="124"/>
      <c r="D33" s="125" t="e">
        <f>VLOOKUP(C33,Taula2[],2,FALSE)</f>
        <v>#N/A</v>
      </c>
      <c r="E33" s="8"/>
      <c r="F33" s="2"/>
      <c r="G33"/>
      <c r="H33" s="6"/>
      <c r="I33"/>
      <c r="J33"/>
    </row>
    <row r="34" spans="2:23" s="5" customFormat="1">
      <c r="B34" s="123"/>
      <c r="C34" s="124"/>
      <c r="D34" s="125" t="e">
        <f>VLOOKUP(C34,Taula2[],2,FALSE)</f>
        <v>#N/A</v>
      </c>
      <c r="E34" s="8"/>
      <c r="F34" s="2"/>
      <c r="G34"/>
      <c r="H34" s="6"/>
      <c r="I34"/>
      <c r="J34"/>
    </row>
    <row r="35" spans="2:23" s="5" customFormat="1">
      <c r="B35" s="123"/>
      <c r="C35" s="124"/>
      <c r="D35" s="125" t="e">
        <f>VLOOKUP(C35,Taula2[],2,FALSE)</f>
        <v>#N/A</v>
      </c>
      <c r="E35" s="8"/>
      <c r="F35" s="2"/>
      <c r="G35"/>
      <c r="H35" s="6"/>
      <c r="I35"/>
      <c r="J35"/>
    </row>
    <row r="36" spans="2:23" s="5" customFormat="1" ht="13.5" thickBot="1">
      <c r="B36" s="126"/>
      <c r="C36" s="127"/>
      <c r="D36" s="128" t="e">
        <f>VLOOKUP(C36,Taula2[],2,FALSE)</f>
        <v>#N/A</v>
      </c>
      <c r="E36" s="8"/>
      <c r="F36" s="2"/>
      <c r="G36"/>
      <c r="H36" s="6"/>
      <c r="I36"/>
      <c r="J36"/>
    </row>
    <row r="37" spans="2:23">
      <c r="P37"/>
      <c r="Q37"/>
      <c r="R37"/>
      <c r="S37"/>
      <c r="T37"/>
      <c r="U37"/>
      <c r="W37"/>
    </row>
    <row r="39" spans="2:23" ht="20.100000000000001" customHeight="1">
      <c r="B39" s="10"/>
      <c r="C39" s="10"/>
      <c r="P39"/>
      <c r="Q39"/>
      <c r="R39"/>
      <c r="S39"/>
      <c r="T39"/>
      <c r="U39"/>
      <c r="W39"/>
    </row>
    <row r="40" spans="2:23" ht="20.100000000000001" customHeight="1">
      <c r="B40" s="10"/>
      <c r="C40" s="10"/>
      <c r="P40"/>
      <c r="Q40"/>
      <c r="R40"/>
      <c r="S40"/>
      <c r="T40"/>
      <c r="U40"/>
      <c r="W40"/>
    </row>
    <row r="41" spans="2:23" ht="20.100000000000001" customHeight="1">
      <c r="B41" s="10"/>
      <c r="C41" s="10"/>
      <c r="P41"/>
      <c r="Q41"/>
      <c r="R41"/>
      <c r="S41"/>
      <c r="T41"/>
      <c r="U41"/>
      <c r="W41"/>
    </row>
    <row r="42" spans="2:23" ht="20.100000000000001" customHeight="1">
      <c r="B42" s="10"/>
      <c r="C42" s="10"/>
      <c r="P42"/>
      <c r="Q42"/>
      <c r="R42"/>
      <c r="S42"/>
      <c r="T42"/>
      <c r="U42"/>
      <c r="W42"/>
    </row>
  </sheetData>
  <sheetProtection algorithmName="SHA-512" hashValue="5Nua2xCpmBauMHSdO3qCDnAxxUdQFWPw1oskQIseZfYwbXikoe0okYxsRVXbc5D3ZNaBVpQmljT0a0RlgflYCA==" saltValue="YhL4KsEkxwYucXkySK0vBA==" spinCount="100000" sheet="1" objects="1" scenarios="1"/>
  <mergeCells count="14">
    <mergeCell ref="B23:C23"/>
    <mergeCell ref="B26:D26"/>
    <mergeCell ref="B21:C21"/>
    <mergeCell ref="B10:C10"/>
    <mergeCell ref="B11:C11"/>
    <mergeCell ref="B13:C13"/>
    <mergeCell ref="B15:C15"/>
    <mergeCell ref="B17:C17"/>
    <mergeCell ref="B19:C19"/>
    <mergeCell ref="B4:C4"/>
    <mergeCell ref="B5:C5"/>
    <mergeCell ref="B6:C6"/>
    <mergeCell ref="B8:C8"/>
    <mergeCell ref="B2:D2"/>
  </mergeCells>
  <conditionalFormatting sqref="D28:D36">
    <cfRule type="containsText" dxfId="13" priority="2" operator="containsText" text="Molt greu">
      <formula>NOT(ISERROR(SEARCH("Molt greu",D28)))</formula>
    </cfRule>
    <cfRule type="containsText" dxfId="12" priority="3" operator="containsText" text="Greu">
      <formula>NOT(ISERROR(SEARCH("Greu",D28)))</formula>
    </cfRule>
    <cfRule type="containsText" dxfId="11" priority="4" operator="containsText" text="Lleu">
      <formula>NOT(ISERROR(SEARCH("Lleu",D28)))</formula>
    </cfRule>
  </conditionalFormatting>
  <conditionalFormatting sqref="D21">
    <cfRule type="containsText" dxfId="10" priority="1" operator="containsText" text="Potencial rescissió del contracte">
      <formula>NOT(ISERROR(SEARCH("Potencial rescissió del contracte",D21)))</formula>
    </cfRule>
  </conditionalFormatting>
  <printOptions verticalCentered="1"/>
  <pageMargins left="0.74803149606299213" right="0.74803149606299213" top="0.98425196850393704" bottom="0.98425196850393704" header="0.51181102362204722" footer="0.51181102362204722"/>
  <pageSetup paperSize="8" scale="55" orientation="landscape" horizontalDpi="4000" verticalDpi="4000" r:id="rId1"/>
  <headerFooter alignWithMargins="0"/>
  <colBreaks count="1" manualBreakCount="1">
    <brk id="20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Llistes!$B$24:$B$27</xm:f>
          </x14:formula1>
          <xm:sqref>D10</xm:sqref>
        </x14:dataValidation>
        <x14:dataValidation type="list" allowBlank="1" showInputMessage="1" showErrorMessage="1">
          <x14:formula1>
            <xm:f>Llistes!$B$10:$B$20</xm:f>
          </x14:formula1>
          <xm:sqref>C28:C36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7"/>
  <sheetViews>
    <sheetView zoomScale="85" zoomScaleNormal="85" workbookViewId="0">
      <selection activeCell="B19" sqref="B19"/>
    </sheetView>
  </sheetViews>
  <sheetFormatPr defaultRowHeight="12.75"/>
  <cols>
    <col min="2" max="2" width="198.28515625" style="36" bestFit="1" customWidth="1"/>
  </cols>
  <sheetData>
    <row r="3" spans="2:3">
      <c r="B3" s="36" t="s">
        <v>31</v>
      </c>
    </row>
    <row r="4" spans="2:3">
      <c r="B4" s="36" t="s">
        <v>32</v>
      </c>
    </row>
    <row r="5" spans="2:3">
      <c r="B5" s="36" t="s">
        <v>33</v>
      </c>
    </row>
    <row r="6" spans="2:3">
      <c r="B6" s="36" t="s">
        <v>34</v>
      </c>
    </row>
    <row r="9" spans="2:3">
      <c r="B9" s="36" t="s">
        <v>35</v>
      </c>
      <c r="C9" s="36" t="s">
        <v>44</v>
      </c>
    </row>
    <row r="10" spans="2:3">
      <c r="B10" s="36" t="s">
        <v>36</v>
      </c>
      <c r="C10" s="37" t="s">
        <v>32</v>
      </c>
    </row>
    <row r="11" spans="2:3">
      <c r="B11" s="36" t="s">
        <v>45</v>
      </c>
      <c r="C11" s="37" t="s">
        <v>32</v>
      </c>
    </row>
    <row r="12" spans="2:3">
      <c r="B12" s="36" t="s">
        <v>37</v>
      </c>
      <c r="C12" s="37" t="s">
        <v>32</v>
      </c>
    </row>
    <row r="13" spans="2:3">
      <c r="B13" s="36" t="s">
        <v>57</v>
      </c>
      <c r="C13" s="37" t="s">
        <v>33</v>
      </c>
    </row>
    <row r="14" spans="2:3">
      <c r="B14" s="36" t="s">
        <v>46</v>
      </c>
      <c r="C14" s="37" t="s">
        <v>33</v>
      </c>
    </row>
    <row r="15" spans="2:3">
      <c r="B15" s="36" t="s">
        <v>38</v>
      </c>
      <c r="C15" s="37" t="s">
        <v>33</v>
      </c>
    </row>
    <row r="16" spans="2:3">
      <c r="B16" s="36" t="s">
        <v>39</v>
      </c>
      <c r="C16" s="37" t="s">
        <v>33</v>
      </c>
    </row>
    <row r="17" spans="2:3">
      <c r="B17" s="36" t="s">
        <v>40</v>
      </c>
      <c r="C17" s="37" t="s">
        <v>33</v>
      </c>
    </row>
    <row r="18" spans="2:3">
      <c r="B18" s="36" t="s">
        <v>41</v>
      </c>
      <c r="C18" s="37" t="s">
        <v>33</v>
      </c>
    </row>
    <row r="19" spans="2:3">
      <c r="B19" s="36" t="s">
        <v>42</v>
      </c>
      <c r="C19" s="37" t="s">
        <v>33</v>
      </c>
    </row>
    <row r="20" spans="2:3">
      <c r="B20" s="36" t="s">
        <v>43</v>
      </c>
      <c r="C20" s="37" t="s">
        <v>34</v>
      </c>
    </row>
    <row r="23" spans="2:3">
      <c r="B23" s="36" t="s">
        <v>47</v>
      </c>
    </row>
    <row r="24" spans="2:3">
      <c r="B24" s="36" t="s">
        <v>48</v>
      </c>
    </row>
    <row r="25" spans="2:3">
      <c r="B25" s="36" t="s">
        <v>51</v>
      </c>
    </row>
    <row r="26" spans="2:3">
      <c r="B26" s="36" t="s">
        <v>49</v>
      </c>
    </row>
    <row r="27" spans="2:3">
      <c r="B27" s="36" t="s">
        <v>50</v>
      </c>
    </row>
  </sheetData>
  <sheetProtection algorithmName="SHA-512" hashValue="LI2CUqc0awgX83inGHoZ40UeUOvbAB5LUlv/uWFdycjGLW2VNREFgMT5Dm0sYxP3F6xc5wqI+Rx+0vCkZIaO1g==" saltValue="HNrR6fpY+wXlblQUqPhbLw==" spinCount="100000" sheet="1" objects="1" scenarios="1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5</vt:i4>
      </vt:variant>
      <vt:variant>
        <vt:lpstr>Intervals amb nom</vt:lpstr>
      </vt:variant>
      <vt:variant>
        <vt:i4>2</vt:i4>
      </vt:variant>
    </vt:vector>
  </HeadingPairs>
  <TitlesOfParts>
    <vt:vector size="7" baseType="lpstr">
      <vt:lpstr>Quadre valoració</vt:lpstr>
      <vt:lpstr>SLA Preventius</vt:lpstr>
      <vt:lpstr>SLA Correctius</vt:lpstr>
      <vt:lpstr>SLA Gestió</vt:lpstr>
      <vt:lpstr>Llistes</vt:lpstr>
      <vt:lpstr>'SLA Correctius'!Àrea_d'impressió</vt:lpstr>
      <vt:lpstr>'SLA Preventius'!Àrea_d'impressió</vt:lpstr>
    </vt:vector>
  </TitlesOfParts>
  <Company>GE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500302234</dc:creator>
  <cp:lastModifiedBy>Sonia Crespo Moreno</cp:lastModifiedBy>
  <cp:lastPrinted>2017-05-15T15:54:22Z</cp:lastPrinted>
  <dcterms:created xsi:type="dcterms:W3CDTF">2006-06-30T11:25:56Z</dcterms:created>
  <dcterms:modified xsi:type="dcterms:W3CDTF">2026-04-17T10:56:32Z</dcterms:modified>
</cp:coreProperties>
</file>